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Santos\Desktop\SEGUNDO GRUPO 2020 POR SER PRIORITARIOS\MUDANZA ADECUACIÓN COMPLETA OC LA ISABELA PUERTO PLATA\"/>
    </mc:Choice>
  </mc:AlternateContent>
  <bookViews>
    <workbookView xWindow="0" yWindow="0" windowWidth="15330" windowHeight="7590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8" i="1" l="1"/>
  <c r="B99" i="1" s="1"/>
  <c r="B100" i="1" s="1"/>
  <c r="B94" i="1"/>
  <c r="B95" i="1" s="1"/>
  <c r="B96" i="1" s="1"/>
  <c r="B85" i="1" l="1"/>
  <c r="B86" i="1" s="1"/>
  <c r="B87" i="1" s="1"/>
  <c r="B88" i="1" s="1"/>
  <c r="B89" i="1" s="1"/>
  <c r="B90" i="1" s="1"/>
  <c r="B91" i="1" s="1"/>
  <c r="B81" i="1"/>
  <c r="B82" i="1" s="1"/>
  <c r="B83" i="1" s="1"/>
  <c r="B77" i="1"/>
  <c r="B78" i="1" s="1"/>
  <c r="B79" i="1" s="1"/>
  <c r="B18" i="1" l="1"/>
  <c r="B19" i="1" s="1"/>
  <c r="B20" i="1" s="1"/>
  <c r="B21" i="1" s="1"/>
  <c r="B22" i="1" s="1"/>
  <c r="B23" i="1" s="1"/>
  <c r="B16" i="1" l="1"/>
  <c r="G15" i="1" l="1"/>
  <c r="B63" i="1" l="1"/>
  <c r="B64" i="1" s="1"/>
  <c r="B65" i="1" s="1"/>
  <c r="B66" i="1" l="1"/>
  <c r="B67" i="1" s="1"/>
  <c r="B68" i="1" s="1"/>
  <c r="B69" i="1" s="1"/>
  <c r="B70" i="1" s="1"/>
  <c r="B24" i="1" l="1"/>
  <c r="B25" i="1" s="1"/>
  <c r="B26" i="1" s="1"/>
  <c r="B27" i="1" s="1"/>
  <c r="B28" i="1" s="1"/>
  <c r="B30" i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l="1"/>
  <c r="B44" i="1" s="1"/>
  <c r="B45" i="1" l="1"/>
  <c r="B46" i="1" s="1"/>
  <c r="B47" i="1" s="1"/>
  <c r="B48" i="1" l="1"/>
  <c r="B49" i="1" s="1"/>
  <c r="B50" i="1" s="1"/>
  <c r="B51" i="1" s="1"/>
  <c r="B52" i="1" s="1"/>
  <c r="B53" i="1" s="1"/>
  <c r="B54" i="1" s="1"/>
  <c r="B55" i="1" s="1"/>
  <c r="B56" i="1" s="1"/>
  <c r="B57" i="1" s="1"/>
  <c r="B59" i="1" l="1"/>
  <c r="B60" i="1" s="1"/>
  <c r="B61" i="1" s="1"/>
  <c r="B104" i="1" l="1"/>
  <c r="B108" i="1" s="1"/>
  <c r="B109" i="1" s="1"/>
  <c r="B102" i="1"/>
  <c r="B72" i="1"/>
  <c r="B73" i="1" s="1"/>
  <c r="B74" i="1" s="1"/>
  <c r="B75" i="1" s="1"/>
  <c r="B105" i="1" l="1"/>
  <c r="B106" i="1" s="1"/>
  <c r="G14" i="1" l="1"/>
  <c r="G13" i="1" s="1"/>
  <c r="G103" i="1" s="1"/>
  <c r="G104" i="1" l="1"/>
  <c r="G106" i="1"/>
  <c r="G105" i="1"/>
  <c r="G107" i="1" l="1"/>
  <c r="G108" i="1" s="1"/>
  <c r="G109" i="1" s="1"/>
</calcChain>
</file>

<file path=xl/sharedStrings.xml><?xml version="1.0" encoding="utf-8"?>
<sst xmlns="http://schemas.openxmlformats.org/spreadsheetml/2006/main" count="202" uniqueCount="130">
  <si>
    <t>PRESUPUESTO:</t>
  </si>
  <si>
    <t>CÓDIGO:</t>
  </si>
  <si>
    <t>SECTOR:</t>
  </si>
  <si>
    <t>FECHA:</t>
  </si>
  <si>
    <t>No</t>
  </si>
  <si>
    <t>Partidas Descripción</t>
  </si>
  <si>
    <t>Cantidad</t>
  </si>
  <si>
    <t>Unidad</t>
  </si>
  <si>
    <t>P.U.</t>
  </si>
  <si>
    <t>Valor</t>
  </si>
  <si>
    <t>GASTOS</t>
  </si>
  <si>
    <r>
      <t>M</t>
    </r>
    <r>
      <rPr>
        <sz val="10"/>
        <rFont val="Arial"/>
        <family val="2"/>
      </rPr>
      <t>²</t>
    </r>
  </si>
  <si>
    <r>
      <t>P</t>
    </r>
    <r>
      <rPr>
        <sz val="10"/>
        <rFont val="Calibri"/>
        <family val="2"/>
      </rPr>
      <t>²</t>
    </r>
  </si>
  <si>
    <t>U</t>
  </si>
  <si>
    <t>Ml</t>
  </si>
  <si>
    <t>PINTURA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</si>
  <si>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</si>
  <si>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</si>
  <si>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</si>
  <si>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</si>
  <si>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</si>
  <si>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</si>
  <si>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</si>
  <si>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</si>
  <si>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</si>
  <si>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 xml:space="preserve">            Elaborado:</t>
  </si>
  <si>
    <t>Revisado:</t>
  </si>
  <si>
    <t>PRIMER NIVEL</t>
  </si>
  <si>
    <t>Pie</t>
  </si>
  <si>
    <t>Pintura Azul Edenorte para Franjas Fachada, incluye pintura Base.</t>
  </si>
  <si>
    <t>Salidas Interruptores Sencillos.</t>
  </si>
  <si>
    <t>Salidas Interruptores Dobles.</t>
  </si>
  <si>
    <r>
      <t xml:space="preserve">Suministro y colocación zócalos en muros de sheetrock y de block nuevos.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Ver más detalles en planos.</t>
    </r>
  </si>
  <si>
    <t>Pintura Blanco 00 Semigloss para muros nuevos sheetrock, incluye pintura Base.</t>
  </si>
  <si>
    <r>
      <t xml:space="preserve">Desmantelación instalaciones eléctricas viejas existentes en nuevo local. Incluye resane de muros y acondicionamiento, colocación de tapas ciegas. </t>
    </r>
    <r>
      <rPr>
        <b/>
        <sz val="9"/>
        <rFont val="Arial"/>
        <family val="2"/>
      </rPr>
      <t>Solicitar aprobación Proyectos Eléctricos SSGG.</t>
    </r>
  </si>
  <si>
    <r>
      <t>Salidas Data, usar conductor UTP Cat. 5E.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</si>
  <si>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</si>
  <si>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Confección de Palometa Tomacorriente Múltiple para </t>
    </r>
    <r>
      <rPr>
        <b/>
        <sz val="9"/>
        <rFont val="Arial"/>
        <family val="2"/>
      </rPr>
      <t xml:space="preserve">Módulos de Caja. </t>
    </r>
    <r>
      <rPr>
        <sz val="9"/>
        <rFont val="Arial"/>
        <family val="2"/>
      </rPr>
      <t xml:space="preserve">Fabricación en metal calibre #18, pintura industrial color blanco o negro, con Breaker protector de 25 amp, 3 unidades de tomacorriente doble, conexión a tierra 110 v, puerta móvil para posibles reparaciones. Ver mas detalles en planos. </t>
    </r>
    <r>
      <rPr>
        <b/>
        <sz val="9"/>
        <rFont val="Arial"/>
        <family val="2"/>
      </rPr>
      <t>Consultar con Proyectos Eléctricos SSGG.</t>
    </r>
  </si>
  <si>
    <t>Suministro e instalación de Muros Sheetrock, incluye Dintel en sheetrock. Incluye parales y piezas dinteles en huecos, terminación de mochetas y cantos. Ver más detalles en plano.</t>
  </si>
  <si>
    <t>Pintura Blanco 00 Semigloss para muros de block nuevos y existentes, columnas, vigas, incluye pintura base.</t>
  </si>
  <si>
    <t>COCINA.</t>
  </si>
  <si>
    <r>
      <t>P</t>
    </r>
    <r>
      <rPr>
        <sz val="10"/>
        <rFont val="Arial"/>
        <family val="2"/>
      </rPr>
      <t>²</t>
    </r>
  </si>
  <si>
    <t>Suministro e instalación tubería acometida agua potable. Ver más detalles en plano.</t>
  </si>
  <si>
    <t>MUROS.</t>
  </si>
  <si>
    <t>PISO.</t>
  </si>
  <si>
    <t>LIMPIEZA FINAL.</t>
  </si>
  <si>
    <t xml:space="preserve">Salidas Tomacorrientes AC 110V. Contemplar que las salidas, por en tubería PVC y bajan empotrada en la pared . </t>
  </si>
  <si>
    <r>
      <t xml:space="preserve">Suministro e instalación de Ojos de Buey panel LED, diámetro 6 watts, empotrada, Para área de caja. </t>
    </r>
    <r>
      <rPr>
        <b/>
        <sz val="9"/>
        <rFont val="Arial"/>
        <family val="2"/>
      </rPr>
      <t xml:space="preserve"> Ver mas detalles en planta Arq. luminarias  y ficha técnica.  Y ( solicitar garantía de 1 año)  Solicitar aprobación de Proyectos Eléctricos SSGG.</t>
    </r>
  </si>
  <si>
    <r>
      <t>Suministro e instalación de Tubería EMT 2" para conexionado de Paneles AC, UPS, Programador día semana y Registros EMT.  En cuarto de equipos en techo</t>
    </r>
    <r>
      <rPr>
        <sz val="9"/>
        <rFont val="Arial"/>
        <family val="2"/>
      </rPr>
      <t xml:space="preserve">. </t>
    </r>
    <r>
      <rPr>
        <b/>
        <sz val="9"/>
        <rFont val="Arial"/>
        <family val="2"/>
      </rPr>
      <t>Ver mas detalles en planta elevación de cuarto de equipos.</t>
    </r>
  </si>
  <si>
    <r>
      <t>Suministro e instalación Panel de Distribución para AC de 12@24, Monofásico, 240 v. Incluye Breaker necesarios y comunicación entre paneles,</t>
    </r>
    <r>
      <rPr>
        <b/>
        <sz val="9"/>
        <rFont val="Arial"/>
        <family val="2"/>
      </rPr>
      <t xml:space="preserve"> ver detalles en planta Arq. elevación de cuarto de equipos.</t>
    </r>
  </si>
  <si>
    <r>
      <t xml:space="preserve">Suministro e instalación Panel de Distribución para UPS de 8@16, Monofásico, 240 v. Incluye Breaker necesarios y comunicación entre paneles, </t>
    </r>
    <r>
      <rPr>
        <b/>
        <sz val="9"/>
        <rFont val="Arial"/>
        <family val="2"/>
      </rPr>
      <t>ver detalles en planta Arq. de elevación de cuarto de equipos.</t>
    </r>
  </si>
  <si>
    <t>Suministro y colocación de  Switch doble tiro 30amp japonés para protección y cambio de energía  de paneles  área cuarto de equipo.</t>
  </si>
  <si>
    <t>Suministro e instalación acometida Desagüe fregadero, conectar a Registro descarga.</t>
  </si>
  <si>
    <t xml:space="preserve">Suministro y colocación muros de bloques bajo meseta. En block de 4". H= 0.80mts, Incluye anclaje de muro a piso, terminación de mochetas y cantos. Para área de cocina </t>
  </si>
  <si>
    <r>
      <t xml:space="preserve">Suministro e instalación de Main Breaker de 125 amp., Monofásico 2 fases, 240 V. Con caja para breaker Donga 250-400 A N 3R 15"x10"x7", incluye terminal sencillo 2/0 MCM T/silla aluminio. Ver detalles en planos. Incluye hasta puesta tierra. </t>
    </r>
    <r>
      <rPr>
        <b/>
        <sz val="9"/>
        <rFont val="Arial"/>
        <family val="2"/>
      </rPr>
      <t>Solicitar aprobación de Proyectos Eléctricos SSGG.</t>
    </r>
  </si>
  <si>
    <t>PUERTO PLATA</t>
  </si>
  <si>
    <r>
      <t xml:space="preserve">Perforaciones, ranurado de paredes, piso y techo y Sellado, para instalación de tuberías 1-1/2" y 2" EMTY PVC eléctrica y tubería de data 1-1/2" Y 1" PVC, EMTpara gabinete de data en cuarto de equipos y recorrido de acometida principal </t>
    </r>
    <r>
      <rPr>
        <b/>
        <sz val="9"/>
        <rFont val="Arial"/>
        <family val="2"/>
      </rPr>
      <t>. Ver más detalles en planta Arq. dimensiona y notas en plano.</t>
    </r>
  </si>
  <si>
    <t>Suministro e instalación en primer nivel en cuarto de equipos de: canaletas metálicas 8" x 5-1/2" x 5-1/2"x1", de Electricidad con bordes de 1/2" zinc galvanizado cal.18 con su tapa gris perla-57</t>
  </si>
  <si>
    <r>
      <t xml:space="preserve">Suministro e instalación de rotulado para paneles, registros y equipos eléctricos en </t>
    </r>
    <r>
      <rPr>
        <b/>
        <sz val="9"/>
        <rFont val="Arial"/>
        <family val="2"/>
      </rPr>
      <t xml:space="preserve"> acrílico, base de Metal de Acero Níquel, vinil en cintra 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</si>
  <si>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t>Nota :</t>
  </si>
  <si>
    <t>P.A</t>
  </si>
  <si>
    <r>
      <t xml:space="preserve">Suministro e instalación de </t>
    </r>
    <r>
      <rPr>
        <b/>
        <sz val="9"/>
        <rFont val="Arial"/>
        <family val="2"/>
      </rPr>
      <t>papel Suntek SYDS50</t>
    </r>
    <r>
      <rPr>
        <sz val="9"/>
        <rFont val="Arial"/>
        <family val="2"/>
      </rPr>
      <t xml:space="preserve"> para laminado para, 2Unid cristales Cristales fijos, 1Unid de ventanas y 2unid puertas comercial, Entrada a la oficina y servicio al clientes. de1unid (2.36mts x 1.86mts),1und de (4.20mts x 1.86mts), 1und de (1.00mts x 1.00mts), y 2Unid de Puerta Comercial(0.90mts x 2.10mts) . Usar papel color negro.</t>
    </r>
    <r>
      <rPr>
        <b/>
        <sz val="9"/>
        <rFont val="Arial"/>
        <family val="2"/>
      </rPr>
      <t xml:space="preserve"> Ver mas detalles en planta Arq. dimensionada.</t>
    </r>
  </si>
  <si>
    <t>PUERTAS Y VENTANAS.</t>
  </si>
  <si>
    <t xml:space="preserve">Salidas Tomacorrientes AC 120V Circuito Especial. Contemplar que las salidas, por en tubería PVC y bajan empotrada en la pared . </t>
  </si>
  <si>
    <t xml:space="preserve">Salidas Tomacorrientes UPS 110V. Contemplar que las salidas, por en tubería PVC y bajan empotrada en la pared . </t>
  </si>
  <si>
    <r>
      <t>Suministro e instalación de Lámparas paneles LED, 24 watts Superficiales. de color blanca con borde de metal. En área:  Servicio al cliente, y Cuarto de Equipos.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</si>
  <si>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Suministro e instalación de Lámpara tipo Cobra Sencilla LED 24watts para exterior frontal y Posterior, Con bombilla 24watts. Y </t>
    </r>
    <r>
      <rPr>
        <b/>
        <sz val="9"/>
        <rFont val="Arial"/>
        <family val="2"/>
      </rPr>
      <t>( solicitar garantía de 1 año) Solicitar aprobación previa de SSGG.</t>
    </r>
  </si>
  <si>
    <r>
      <t xml:space="preserve">Confección y colocación señalización en piso área caja según diseño. Proteger señalización con pintura vinil transparente reforzado. </t>
    </r>
    <r>
      <rPr>
        <b/>
        <sz val="9"/>
        <rFont val="Arial"/>
        <family val="2"/>
      </rPr>
      <t>OC La Isabela. 50' PIE LINEAL, INSTALADO. Ver más detalles en planta Arq. dimensionada. Solicitar aprobación previa de SSGG.</t>
    </r>
  </si>
  <si>
    <r>
      <t xml:space="preserve">Confección e instalación Meseta de Granito Natural 2.10mts x 0.60mts y Fregadero sencillo, colocar accesorios Plomería y llave P/Fregadero sencillo. Solicitar aprobación de SSGG para el color de meseta. </t>
    </r>
    <r>
      <rPr>
        <b/>
        <sz val="9"/>
        <rFont val="Arial"/>
        <family val="2"/>
      </rPr>
      <t>Solicitar aprobación Obras Civiles SSGG.</t>
    </r>
  </si>
  <si>
    <r>
      <t>Confección e Instalación Gabinete Cocina 2 puerta en Madera tratada sobre meseta, 4 puertas bajo meseta y 3 Gavetas. Incluye pintura en color caoba.</t>
    </r>
    <r>
      <rPr>
        <b/>
        <sz val="9"/>
        <rFont val="Arial"/>
        <family val="2"/>
      </rPr>
      <t xml:space="preserve"> Solicitar aprobación Obras Civiles SSGG.</t>
    </r>
  </si>
  <si>
    <t>Vaciado p/subir nivel gabinetes piso pulido, en área de cocina. =2.10mts x 0.60mts x 0.10cm = 0.013 m3.</t>
  </si>
  <si>
    <r>
      <t xml:space="preserve">Colocación Cerámica Sobre Meseta Undefasa, Dona Sol. = 2.10 ML. </t>
    </r>
    <r>
      <rPr>
        <b/>
        <sz val="9"/>
        <rFont val="Arial"/>
        <family val="2"/>
      </rPr>
      <t>Solicitar aprobación previa SSGG.</t>
    </r>
  </si>
  <si>
    <r>
      <t xml:space="preserve">Colocación de una línea de cerámica decorativa (lístelo) sobre meseta área cocina. = 2.10ML.Ver mas detalles en planos. </t>
    </r>
    <r>
      <rPr>
        <b/>
        <sz val="9"/>
        <rFont val="Arial"/>
        <family val="2"/>
      </rPr>
      <t>Solicitar aprobación previa SSGG.</t>
    </r>
  </si>
  <si>
    <r>
      <t xml:space="preserve">Suministro e instalación de </t>
    </r>
    <r>
      <rPr>
        <b/>
        <sz val="9"/>
        <rFont val="Arial"/>
        <family val="2"/>
      </rPr>
      <t>papel Foster</t>
    </r>
    <r>
      <rPr>
        <sz val="9"/>
        <rFont val="Arial"/>
        <family val="2"/>
      </rPr>
      <t xml:space="preserve"> según diseño para laminado, (un paños de H= 0.40Cm centrado con separación de 0.06cm desde la franja debajo y separación 0.05cm entre franjas), incluye puerta de Oficina de Encargada. </t>
    </r>
    <r>
      <rPr>
        <b/>
        <sz val="9"/>
        <rFont val="Arial"/>
        <family val="2"/>
      </rPr>
      <t>Ver diseño y más detalles en elevación de muros .</t>
    </r>
  </si>
  <si>
    <r>
      <t xml:space="preserve">Suministro e Instalación </t>
    </r>
    <r>
      <rPr>
        <b/>
        <sz val="9"/>
        <rFont val="Arial"/>
        <family val="2"/>
      </rPr>
      <t>Acometida Eléctrica Telefónica Y Data Desde el CONDULED, Hasta el Gabinete de Data sondeado con Soga de Nylon. Ver detalles en planta acometida telefónica.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de Proyectos Eléctricos SSGG.</t>
    </r>
  </si>
  <si>
    <t>Limpieza continua  y Final.</t>
  </si>
  <si>
    <r>
      <t xml:space="preserve">Suministro e Instalación </t>
    </r>
    <r>
      <rPr>
        <b/>
        <sz val="9"/>
        <rFont val="Arial"/>
        <family val="2"/>
      </rPr>
      <t>Acometida Principal, Registros, tuberías y canaletas desde el Main Breaker 125 Amp hasta el Panel AC Ubicado en cuarto de equipos, con 2 unid de conductores # 2 AWG , Fase 1 y Fase 2, negro , 1 unid de conductor # 6 AWG blanco Neutro, 1unid de conductor # 6 AWG desnudo Conexión a Tierra Y Acometida de Inversor con conductor # 10 AWG,Registro. Ver detalles en planta Arq. de acometida eléctrica principal. Solicitar aprobación de Proyectos Eléctricos SSGG.</t>
    </r>
  </si>
  <si>
    <t>ELECTRICIDAD.</t>
  </si>
  <si>
    <t>ADECUACIÓN Completa OC La Isabela.</t>
  </si>
  <si>
    <t>SSGG2020-033</t>
  </si>
  <si>
    <r>
      <t xml:space="preserve">Suministro e instalación Puerta comercial en Cristal,  en perfilaría Aluminio de (0.90mts x 2.10mts), incluir brazo hidráulico, pata chivo y tope en piso. Ver mas detalles en planos. Área : </t>
    </r>
    <r>
      <rPr>
        <b/>
        <sz val="9"/>
        <rFont val="Arial"/>
        <family val="2"/>
      </rPr>
      <t>oficina de encargada. Ver mas detalles en planos y tablas de puertas.</t>
    </r>
  </si>
  <si>
    <r>
      <t xml:space="preserve">Suministro e instalación de cristal fijo 3/16 natural para </t>
    </r>
    <r>
      <rPr>
        <b/>
        <sz val="9"/>
        <rFont val="Arial"/>
        <family val="2"/>
      </rPr>
      <t xml:space="preserve">Oficina de Encargada, </t>
    </r>
    <r>
      <rPr>
        <sz val="9"/>
        <rFont val="Arial"/>
        <family val="2"/>
      </rPr>
      <t xml:space="preserve">incluir laminado, usar papel </t>
    </r>
    <r>
      <rPr>
        <b/>
        <sz val="9"/>
        <rFont val="Arial"/>
        <family val="2"/>
      </rPr>
      <t>Negro 5%</t>
    </r>
    <r>
      <rPr>
        <sz val="9"/>
        <rFont val="Arial"/>
        <family val="2"/>
      </rPr>
      <t>.(1.40mts x 1.00 mts). Colocar a altura de 1.10 mts desde nivel de piso.</t>
    </r>
  </si>
  <si>
    <r>
      <t xml:space="preserve">Suministro, confección e Instalación de Cortinas </t>
    </r>
    <r>
      <rPr>
        <b/>
        <sz val="9"/>
        <rFont val="Arial"/>
        <family val="2"/>
      </rPr>
      <t>Horizontales en PVC Cherry</t>
    </r>
    <r>
      <rPr>
        <sz val="9"/>
        <rFont val="Arial"/>
        <family val="2"/>
      </rPr>
      <t xml:space="preserve"> Cristales fijos </t>
    </r>
    <r>
      <rPr>
        <b/>
        <sz val="9"/>
        <rFont val="Arial"/>
        <family val="2"/>
      </rPr>
      <t xml:space="preserve">Área Comercial y Área de espera, comercial. </t>
    </r>
    <r>
      <rPr>
        <sz val="9"/>
        <rFont val="Arial"/>
        <family val="2"/>
      </rPr>
      <t>Medidas huecos (1Unid de 2.36mts x 1.86mts, 1Unid de 4.20mts x 1.86mts).</t>
    </r>
    <r>
      <rPr>
        <b/>
        <sz val="9"/>
        <rFont val="Arial"/>
        <family val="2"/>
      </rPr>
      <t xml:space="preserve"> Ver mas detalles en plano Y Ficha técnica.</t>
    </r>
  </si>
  <si>
    <r>
      <t xml:space="preserve">Vaciado rampa acceso para discapacitado , (A= 1.80mts  L= 2.00mts x 0.16cm altura ),  utilizar  malla electro soldada para refuerzo de 1/4" y acero en ambas direcciones de 3/8" @ 0.20 , 0.60m3 usar  Hormigón armado f´c=180 Kg/Cm². </t>
    </r>
    <r>
      <rPr>
        <b/>
        <sz val="9"/>
        <color theme="1"/>
        <rFont val="Arial"/>
        <family val="2"/>
      </rPr>
      <t>Ver más detalles en planos.</t>
    </r>
  </si>
  <si>
    <r>
      <t xml:space="preserve">Pintura para Rampa de Acceso discapacitados (amarillo trafico y blanco trafico) ( 4.16 M2) , incluye letrero de identificación pintado. </t>
    </r>
    <r>
      <rPr>
        <b/>
        <sz val="9"/>
        <color theme="1"/>
        <rFont val="Arial"/>
        <family val="2"/>
      </rPr>
      <t xml:space="preserve">Según nuevo diseño. Ver detalles en planos para rampa de </t>
    </r>
    <r>
      <rPr>
        <b/>
        <sz val="9"/>
        <rFont val="Arial"/>
        <family val="2"/>
      </rPr>
      <t>oficina OC La Isabela.</t>
    </r>
  </si>
  <si>
    <r>
      <t xml:space="preserve">Suministro e instalación de Lámparas Paneles LED 2x2, 40 watts Superficiales, de color blanca con borde de metal ,  En áreas : Caja, Servicio al Cliente, Oficina de Encargada, Centro Técnico, Cocina y Almacén C.T. Ver mas detalles en planos y ficha técnica.  y </t>
    </r>
    <r>
      <rPr>
        <b/>
        <sz val="9"/>
        <rFont val="Arial"/>
        <family val="2"/>
      </rPr>
      <t xml:space="preserve"> ( solicitar garantía de 1 año) Solicitar aprobación de Proyectos Eléctricos SSGG.  Ver mas detalle en planta Arq. de luminarias.</t>
    </r>
  </si>
  <si>
    <r>
      <t xml:space="preserve">Suministro e instalación de Lámparas circular LED, 12 watts Superficiales. En área: interna pasillo, cuarto de almacén y baño. 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</si>
  <si>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t>BAÑO.</t>
  </si>
  <si>
    <r>
      <t xml:space="preserve">Suministro e instalación de dispensador de papel toilet. </t>
    </r>
    <r>
      <rPr>
        <b/>
        <sz val="9"/>
        <rFont val="Arial"/>
        <family val="2"/>
      </rPr>
      <t>Solicitar aprobación de SSGG.</t>
    </r>
  </si>
  <si>
    <r>
      <t xml:space="preserve">Suministro e instalación de dispensador de papel rollo manos libre de lavamanos. </t>
    </r>
    <r>
      <rPr>
        <b/>
        <sz val="9"/>
        <rFont val="Arial"/>
        <family val="2"/>
      </rPr>
      <t>Solicitar aprobación de SSGG.</t>
    </r>
  </si>
  <si>
    <r>
      <t xml:space="preserve">Suministro e instalación de dispensador de jabón. </t>
    </r>
    <r>
      <rPr>
        <b/>
        <sz val="9"/>
        <rFont val="Arial"/>
        <family val="2"/>
      </rPr>
      <t>Solicitar aprobación de SSGG.</t>
    </r>
  </si>
  <si>
    <t>OTROS.</t>
  </si>
  <si>
    <r>
      <t xml:space="preserve">Confección e instalación Tremería para Archivos de documentos en </t>
    </r>
    <r>
      <rPr>
        <b/>
        <sz val="9"/>
        <rFont val="Arial"/>
        <family val="2"/>
      </rPr>
      <t xml:space="preserve">Área de Archivo. </t>
    </r>
    <r>
      <rPr>
        <sz val="9"/>
        <rFont val="Arial"/>
        <family val="2"/>
      </rPr>
      <t>L= 12´, con palometa de 12", clicks y terminales de pared, incluye 6 niveles de bandejas. Ver detalles en plano.</t>
    </r>
  </si>
  <si>
    <r>
      <t xml:space="preserve">Confección de Jaula en Hierro para materiales Centro Técnico </t>
    </r>
    <r>
      <rPr>
        <b/>
        <sz val="9"/>
        <rFont val="Arial"/>
        <family val="2"/>
      </rPr>
      <t>(0.80 x 0.80 x 1.90 m).</t>
    </r>
    <r>
      <rPr>
        <sz val="9"/>
        <rFont val="Arial"/>
        <family val="2"/>
      </rPr>
      <t xml:space="preserve"> Ver mas detalles en plano y Detalles Jaula para Materiales C.T.</t>
    </r>
  </si>
  <si>
    <r>
      <t>Confección e instalación Tramería para Archivos de caja, usar angulares, perfiles y planchas de plywood de 1/2". (A= 0.40cm, L= 2.40 mts, ALT= 1.80mts).Para 4 niveles. Ver dimensiones y detalles en plano</t>
    </r>
    <r>
      <rPr>
        <b/>
        <sz val="9"/>
        <rFont val="Arial"/>
        <family val="2"/>
      </rPr>
      <t>.</t>
    </r>
  </si>
  <si>
    <t>A/A.</t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</si>
  <si>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</si>
  <si>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r>
      <t>Confección e instalación de base en hierro con angular  de 3/16" x 2" para condensadores 2 a 5 toneladas. Para condensadora en techo.</t>
    </r>
    <r>
      <rPr>
        <b/>
        <sz val="9"/>
        <rFont val="Arial"/>
        <family val="2"/>
      </rPr>
      <t xml:space="preserve"> Solicitar aprobación previa Climatización SSGG.</t>
    </r>
  </si>
  <si>
    <r>
      <t xml:space="preserve">Confección e instalación de base en hierro para condensadores 1 a 2 toneladas con angular de 1/4" x 2".para condensadores o compresora en pared. </t>
    </r>
    <r>
      <rPr>
        <b/>
        <sz val="9"/>
        <rFont val="Arial"/>
        <family val="2"/>
      </rPr>
      <t>Solicitar aprobación previa Climatización SSGG.</t>
    </r>
  </si>
  <si>
    <r>
      <t xml:space="preserve">Suministro e instalación de </t>
    </r>
    <r>
      <rPr>
        <b/>
        <sz val="9"/>
        <rFont val="Arial"/>
        <family val="2"/>
      </rPr>
      <t>Acometida Eléctrica A-A Pared:</t>
    </r>
    <r>
      <rPr>
        <sz val="9"/>
        <rFont val="Arial"/>
        <family val="2"/>
      </rPr>
      <t xml:space="preserve"> Incluye: Breaker, Tubería EMT, Tuberia PVC de 3/4", 1". y conductores especificados en la tabla de A/A . Y todas la salidas van ala manejadoras en pared del fondo. Ver mas detalles en plano y palnta de Acometida de A/A.</t>
    </r>
  </si>
  <si>
    <t xml:space="preserve">Suministro e instalación de Patch coord. 7 pies. Ver mas detalles en ficha técnica. </t>
  </si>
  <si>
    <t xml:space="preserve">Suministro e instalación de Patch coord. 2 pies. Ver mas detalles en ficha técnica. </t>
  </si>
  <si>
    <t>Suministro de Organizador de cable 2 U.</t>
  </si>
  <si>
    <t>INVERSIÓN</t>
  </si>
  <si>
    <t>ELECTRICIDAD Y DATA.</t>
  </si>
  <si>
    <r>
      <t>Suministro e Instalación Patchpanel Next 24 puertos CAT 5E.</t>
    </r>
    <r>
      <rPr>
        <b/>
        <sz val="9"/>
        <rFont val="Arial"/>
        <family val="2"/>
      </rPr>
      <t>Ver más detalles en ficha técnica. Solicitar aprobación de Redes Telemáticas. Y elevación cuarto de equipos.</t>
    </r>
  </si>
  <si>
    <t>Ud.</t>
  </si>
  <si>
    <r>
      <t>Suministro e instalación de Switch Cisco catalyst WS-C2960X- 24LPS-L ptos. V</t>
    </r>
    <r>
      <rPr>
        <b/>
        <sz val="9"/>
        <rFont val="Arial"/>
        <family val="2"/>
      </rPr>
      <t>er más detalles en ficha técnica. Solicitar aprobación de Redes Telemáticas. Y elevación cuarto de equipos.</t>
    </r>
  </si>
  <si>
    <r>
      <t xml:space="preserve">Suministro e Instalación gabinete pared 12 U. Ver más detalles en ficha técnica. </t>
    </r>
    <r>
      <rPr>
        <b/>
        <sz val="9"/>
        <rFont val="Arial"/>
        <family val="2"/>
      </rPr>
      <t>Solicitar aprobación de Redes Telemáticas.</t>
    </r>
  </si>
  <si>
    <r>
      <t xml:space="preserve">Suministro e instalación de unidades de 24,000 btu pared INVERTER Seer 19. en </t>
    </r>
    <r>
      <rPr>
        <b/>
        <sz val="9"/>
        <rFont val="Arial"/>
        <family val="2"/>
      </rPr>
      <t>Oficina centro técnico.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</si>
  <si>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>Suministro e instalación de unidad de 24,000 btu tipo Piso/Techo INVERTER Seer 18 en</t>
    </r>
    <r>
      <rPr>
        <b/>
        <sz val="9"/>
        <rFont val="Arial"/>
        <family val="2"/>
      </rPr>
      <t xml:space="preserve"> Área Comercial</t>
    </r>
    <r>
      <rPr>
        <sz val="9"/>
        <rFont val="Arial"/>
        <family val="2"/>
      </rPr>
      <t xml:space="preserve">. Ver ubicación en plano. Ver detalles en ficha técnica. </t>
    </r>
    <r>
      <rPr>
        <b/>
        <sz val="9"/>
        <rFont val="Arial"/>
        <family val="2"/>
      </rPr>
      <t>Solicitar aprobación previa del Dto. Refrigeración SSGG.</t>
    </r>
  </si>
  <si>
    <r>
      <t xml:space="preserve">Suministro e instalación de unidades de 12,000 btu pared INVERTER Seer 19. en </t>
    </r>
    <r>
      <rPr>
        <b/>
        <sz val="9"/>
        <rFont val="Arial"/>
        <family val="2"/>
      </rPr>
      <t>Oficina Encargada, Caja.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</si>
  <si>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 xml:space="preserve"> Las partidas Electricidad de 3.22, 3.23</t>
    </r>
    <r>
      <rPr>
        <sz val="10"/>
        <color rgb="FFC00000"/>
        <rFont val="Gill Sans MT"/>
        <family val="2"/>
      </rPr>
      <t>.</t>
    </r>
    <r>
      <rPr>
        <sz val="10"/>
        <rFont val="Gill Sans MT"/>
        <family val="2"/>
      </rPr>
      <t xml:space="preserve"> y 9.05 están acompañadas de tablas de acometidas Electricidad de A/A y detalles. Para una mejor ejecución de la adecuación.</t>
    </r>
  </si>
  <si>
    <r>
      <t>Desmonte, Cambió de Giro y Reinstalación de Puerta en Polimetal color blanca Existente. (1.00mts x 2.00mts), incluir brazo hidráulico, pata chivo y tope en piso. Área:</t>
    </r>
    <r>
      <rPr>
        <b/>
        <sz val="9"/>
        <rFont val="Arial"/>
        <family val="2"/>
      </rPr>
      <t xml:space="preserve"> Cocina.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Actual.</t>
    </r>
  </si>
  <si>
    <r>
      <t xml:space="preserve">Suministro e instalación Puerta Polimetal sin diseño de color blanca. (0.90mts x 2.10mts), incluir brazo hidráulico, pata chivo y tope en piso. Área: </t>
    </r>
    <r>
      <rPr>
        <b/>
        <sz val="9"/>
        <rFont val="Arial"/>
        <family val="2"/>
      </rPr>
      <t>Caja, Archivo, Cuarto de Equipos, Centro Técnico y Cocina.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planos y tablas de puertas.</t>
    </r>
  </si>
  <si>
    <r>
      <t xml:space="preserve">Suministro e instalación Puerta Polimetal sin diseño de color blanca. (1.00mts x 2.10mts), incluir brazo hidráulico, pata chivo y tope en piso. Área: </t>
    </r>
    <r>
      <rPr>
        <b/>
        <sz val="9"/>
        <rFont val="Arial"/>
        <family val="2"/>
      </rPr>
      <t>Acceso área técnica y Almacén C.T</t>
    </r>
    <r>
      <rPr>
        <sz val="9"/>
        <rFont val="Arial"/>
        <family val="2"/>
      </rPr>
      <t xml:space="preserve">, </t>
    </r>
    <r>
      <rPr>
        <b/>
        <sz val="9"/>
        <rFont val="Arial"/>
        <family val="2"/>
      </rPr>
      <t>Ver mas detalles en planos y tablas de puertas.</t>
    </r>
  </si>
  <si>
    <r>
      <t>Suministro e instalación Puerta Polimetal sin diseño de color blanca. (0.75mts x 2.10mts), incluir brazo hidráulico, pata chivo y tope en piso. Área:</t>
    </r>
    <r>
      <rPr>
        <b/>
        <sz val="9"/>
        <rFont val="Arial"/>
        <family val="2"/>
      </rPr>
      <t xml:space="preserve"> Almacén Exterior, Ver mas detalles en planos y tablas de puertas.</t>
    </r>
  </si>
  <si>
    <t>Suministro e instalación de puerta en Hierro para Protección de Salida exterior en el patio en tola lisa de 1/16", incluye 3 bisagras, cerradura y demás materiales para su instalación y Pintura industrial gris perla, de 1.00m x H=2.00m. para área: exterior entrada al pasillo. Ver mas detalles en planos.</t>
  </si>
  <si>
    <r>
      <t xml:space="preserve">Suministro e instalación de extractor de 12", 120 VAC, incluye confección y acondicionamiento de hueco en muro de block. </t>
    </r>
    <r>
      <rPr>
        <b/>
        <sz val="9"/>
        <rFont val="Arial"/>
        <family val="2"/>
      </rPr>
      <t xml:space="preserve">En área cuarto de equipos. H= 2.47mts. Incluye: </t>
    </r>
    <r>
      <rPr>
        <sz val="9"/>
        <rFont val="Arial"/>
        <family val="2"/>
      </rPr>
      <t>confección e instalación de Ducto en metal de 6"x6" para extractor en tola lisa de cal. 22. para extraer el aire hacia fuera.</t>
    </r>
    <r>
      <rPr>
        <b/>
        <sz val="9"/>
        <rFont val="Arial"/>
        <family val="2"/>
      </rPr>
      <t xml:space="preserve"> Ver mas detalles en elevación de cuarto de equipos. Solicitar aprobación de Proyectos Eléctricos SSGG.</t>
    </r>
  </si>
  <si>
    <t>Pl.</t>
  </si>
  <si>
    <r>
      <t xml:space="preserve">Suministro e instalación de 120pies de tubería de cobre 3/4", 120 pies tubería de 3/8", 60 pies de tubería de cobre 1/4", 60pies de tubería de cobre 1"/2", 130 pies de alambre de goma 14/4", 20 unid de tiras de vacocel 3/4", 1 tanque Refrigerante R410A (Freón) , 1 unid de Bomba para Agua .  </t>
    </r>
    <r>
      <rPr>
        <b/>
        <sz val="9"/>
        <rFont val="Arial"/>
        <family val="2"/>
      </rPr>
      <t>Ver mas detalles en planta Arq. de climatización .</t>
    </r>
  </si>
  <si>
    <r>
      <t>Suministro e instalación de</t>
    </r>
    <r>
      <rPr>
        <b/>
        <sz val="9"/>
        <rFont val="Arial"/>
        <family val="2"/>
      </rPr>
      <t xml:space="preserve"> Modulo Potencia Controles Programador Días/Semana NEMA 3R 0.60mts x 0.40mts x 0.25mts</t>
    </r>
    <r>
      <rPr>
        <sz val="9"/>
        <rFont val="Arial"/>
        <family val="2"/>
      </rPr>
      <t xml:space="preserve">, pintado electrostática y conexión a tierra para modulo de contactares A/A. </t>
    </r>
    <r>
      <rPr>
        <b/>
        <sz val="9"/>
        <rFont val="Arial"/>
        <family val="2"/>
      </rPr>
      <t>Ver Ficha Técnica y Solicitar aprobación previa de Proyectos Eléctricos SSGG.</t>
    </r>
  </si>
  <si>
    <r>
      <t xml:space="preserve">Perforaciones, Ranurado de piso y Pared para Empotramiento de tubería de PVC de1" y Sellado, para instalación de tuberías, 1" PVC, para Recorrido de Acometida de Electricidad de A/A </t>
    </r>
    <r>
      <rPr>
        <b/>
        <sz val="9"/>
        <rFont val="Arial"/>
        <family val="2"/>
      </rPr>
      <t>. Ver más detalles en planta Arq. dimensiona y notas en plano.</t>
    </r>
  </si>
  <si>
    <r>
      <t xml:space="preserve">Suministro e instalación de </t>
    </r>
    <r>
      <rPr>
        <b/>
        <sz val="9"/>
        <rFont val="Arial"/>
        <family val="2"/>
      </rPr>
      <t>Protectores en hierro en barras cuadradas de 5/8"</t>
    </r>
    <r>
      <rPr>
        <sz val="9"/>
        <rFont val="Arial"/>
        <family val="2"/>
      </rPr>
      <t xml:space="preserve"> para Ventanas Corredizas y Ventana de Celosías Existente en </t>
    </r>
    <r>
      <rPr>
        <b/>
        <sz val="9"/>
        <rFont val="Arial"/>
        <family val="2"/>
      </rPr>
      <t xml:space="preserve">Área: </t>
    </r>
    <r>
      <rPr>
        <sz val="9"/>
        <rFont val="Arial"/>
        <family val="2"/>
      </rPr>
      <t>Cocina, Almacén exterior y Baño con medias de huecos 1 unid de (1.00mts x 1.00mts), 2 unid de (0.40mts x 0.60mts). Incluye pintura óxido negro y Pintura Gris industrial.</t>
    </r>
    <r>
      <rPr>
        <b/>
        <sz val="9"/>
        <rFont val="Arial"/>
        <family val="2"/>
      </rPr>
      <t xml:space="preserve"> Ver Mas detalles en planos.</t>
    </r>
  </si>
  <si>
    <t xml:space="preserve"> Ing. Yordy Ramos Polanco</t>
  </si>
  <si>
    <t>Ing. Leisa Nathalie Santos</t>
  </si>
  <si>
    <t>Técnico de Presupuestos Obras Civiles</t>
  </si>
  <si>
    <t xml:space="preserve">Encargada de SSGG </t>
  </si>
  <si>
    <t>Lic. Dreny Frias</t>
  </si>
  <si>
    <t>Gerente SSGG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</si>
</sst>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color theme="1"/>
      <name val="Gill Sans MT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Calibri"/>
      <family val="2"/>
    </font>
    <font>
      <u val="singleAccounting"/>
      <sz val="10"/>
      <name val="Gill Sans MT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2"/>
      <name val="Gill Sans MT"/>
      <family val="2"/>
    </font>
    <font>
      <b/>
      <sz val="9"/>
      <name val="Gill Sans MT"/>
      <family val="2"/>
    </font>
    <font>
      <sz val="9"/>
      <color theme="1"/>
      <name val="Arial"/>
      <family val="2"/>
    </font>
    <font>
      <b/>
      <sz val="11"/>
      <color rgb="FFFF0000"/>
      <name val="Gill Sans MT"/>
      <family val="2"/>
    </font>
    <font>
      <sz val="10"/>
      <name val="Gill Sans MT"/>
      <family val="2"/>
    </font>
    <font>
      <sz val="10"/>
      <color rgb="FFC00000"/>
      <name val="Gill Sans MT"/>
      <family val="2"/>
    </font>
    <font>
      <b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" fillId="0" borderId="0"/>
  </cellStyleXfs>
  <cellXfs count="16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166" fontId="3" fillId="5" borderId="2" xfId="0" applyNumberFormat="1" applyFont="1" applyFill="1" applyBorder="1" applyAlignment="1">
      <alignment horizontal="left"/>
    </xf>
    <xf numFmtId="167" fontId="3" fillId="5" borderId="3" xfId="0" applyNumberFormat="1" applyFont="1" applyFill="1" applyBorder="1" applyAlignment="1">
      <alignment horizontal="left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left" vertical="center"/>
    </xf>
    <xf numFmtId="167" fontId="2" fillId="0" borderId="10" xfId="0" applyNumberFormat="1" applyFont="1" applyFill="1" applyBorder="1" applyAlignment="1">
      <alignment horizontal="left" vertical="center"/>
    </xf>
    <xf numFmtId="167" fontId="2" fillId="0" borderId="9" xfId="0" applyNumberFormat="1" applyFont="1" applyFill="1" applyBorder="1" applyAlignment="1">
      <alignment horizontal="left"/>
    </xf>
    <xf numFmtId="2" fontId="6" fillId="0" borderId="17" xfId="0" applyNumberFormat="1" applyFont="1" applyBorder="1" applyAlignment="1">
      <alignment horizontal="center" vertical="center"/>
    </xf>
    <xf numFmtId="167" fontId="2" fillId="0" borderId="18" xfId="0" applyNumberFormat="1" applyFont="1" applyFill="1" applyBorder="1" applyAlignment="1">
      <alignment horizontal="left" vertical="center"/>
    </xf>
    <xf numFmtId="167" fontId="2" fillId="0" borderId="19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left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167" fontId="12" fillId="5" borderId="2" xfId="0" applyNumberFormat="1" applyFont="1" applyFill="1" applyBorder="1" applyAlignment="1">
      <alignment horizontal="left"/>
    </xf>
    <xf numFmtId="0" fontId="2" fillId="0" borderId="18" xfId="0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left"/>
    </xf>
    <xf numFmtId="167" fontId="3" fillId="5" borderId="3" xfId="0" applyNumberFormat="1" applyFont="1" applyFill="1" applyBorder="1" applyAlignment="1">
      <alignment horizontal="left"/>
    </xf>
    <xf numFmtId="2" fontId="6" fillId="0" borderId="14" xfId="0" applyNumberFormat="1" applyFont="1" applyBorder="1" applyAlignment="1">
      <alignment horizontal="center"/>
    </xf>
    <xf numFmtId="167" fontId="2" fillId="0" borderId="15" xfId="0" applyNumberFormat="1" applyFont="1" applyFill="1" applyBorder="1" applyAlignment="1">
      <alignment horizontal="left"/>
    </xf>
    <xf numFmtId="167" fontId="2" fillId="0" borderId="16" xfId="0" applyNumberFormat="1" applyFont="1" applyFill="1" applyBorder="1" applyAlignment="1">
      <alignment horizontal="left"/>
    </xf>
    <xf numFmtId="164" fontId="3" fillId="8" borderId="3" xfId="2" applyNumberFormat="1" applyFont="1" applyFill="1" applyBorder="1" applyAlignment="1">
      <alignment horizontal="left"/>
    </xf>
    <xf numFmtId="2" fontId="5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>
      <alignment horizontal="left"/>
    </xf>
    <xf numFmtId="2" fontId="6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2" fillId="0" borderId="10" xfId="0" applyNumberFormat="1" applyFont="1" applyFill="1" applyBorder="1" applyAlignment="1">
      <alignment horizontal="left"/>
    </xf>
    <xf numFmtId="2" fontId="5" fillId="0" borderId="8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67" fontId="3" fillId="7" borderId="25" xfId="0" applyNumberFormat="1" applyFont="1" applyFill="1" applyBorder="1" applyAlignment="1">
      <alignment horizontal="left"/>
    </xf>
    <xf numFmtId="0" fontId="3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0" fillId="2" borderId="0" xfId="0" applyFill="1" applyAlignment="1"/>
    <xf numFmtId="0" fontId="2" fillId="0" borderId="0" xfId="0" applyFont="1" applyAlignment="1"/>
    <xf numFmtId="0" fontId="5" fillId="5" borderId="2" xfId="0" applyFont="1" applyFill="1" applyBorder="1" applyAlignment="1"/>
    <xf numFmtId="0" fontId="3" fillId="5" borderId="2" xfId="0" applyFont="1" applyFill="1" applyBorder="1" applyAlignment="1"/>
    <xf numFmtId="0" fontId="7" fillId="0" borderId="9" xfId="0" applyFont="1" applyFill="1" applyBorder="1" applyAlignment="1">
      <alignment vertical="center"/>
    </xf>
    <xf numFmtId="0" fontId="2" fillId="0" borderId="6" xfId="0" applyFont="1" applyBorder="1" applyAlignment="1"/>
    <xf numFmtId="0" fontId="2" fillId="0" borderId="9" xfId="0" applyFont="1" applyBorder="1" applyAlignment="1"/>
    <xf numFmtId="0" fontId="2" fillId="0" borderId="12" xfId="0" applyFont="1" applyBorder="1" applyAlignment="1"/>
    <xf numFmtId="0" fontId="2" fillId="0" borderId="0" xfId="0" applyFont="1" applyFill="1" applyBorder="1" applyAlignment="1"/>
    <xf numFmtId="0" fontId="9" fillId="0" borderId="0" xfId="0" applyFont="1" applyAlignment="1"/>
    <xf numFmtId="164" fontId="15" fillId="9" borderId="24" xfId="0" applyNumberFormat="1" applyFont="1" applyFill="1" applyBorder="1" applyAlignment="1"/>
    <xf numFmtId="43" fontId="0" fillId="0" borderId="0" xfId="1" applyFont="1"/>
    <xf numFmtId="164" fontId="3" fillId="4" borderId="4" xfId="0" applyNumberFormat="1" applyFont="1" applyFill="1" applyBorder="1" applyAlignment="1"/>
    <xf numFmtId="0" fontId="7" fillId="0" borderId="9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167" fontId="2" fillId="0" borderId="7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7" fontId="2" fillId="0" borderId="7" xfId="0" applyNumberFormat="1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center" vertical="center"/>
    </xf>
    <xf numFmtId="167" fontId="2" fillId="0" borderId="6" xfId="0" applyNumberFormat="1" applyFont="1" applyFill="1" applyBorder="1" applyAlignment="1">
      <alignment horizontal="center" vertical="center"/>
    </xf>
    <xf numFmtId="167" fontId="2" fillId="0" borderId="7" xfId="0" applyNumberFormat="1" applyFont="1" applyFill="1" applyBorder="1" applyAlignment="1">
      <alignment horizontal="center" vertical="center"/>
    </xf>
    <xf numFmtId="2" fontId="6" fillId="0" borderId="28" xfId="0" applyNumberFormat="1" applyFont="1" applyBorder="1" applyAlignment="1">
      <alignment horizontal="center"/>
    </xf>
    <xf numFmtId="167" fontId="2" fillId="5" borderId="2" xfId="0" applyNumberFormat="1" applyFont="1" applyFill="1" applyBorder="1" applyAlignment="1">
      <alignment horizontal="center"/>
    </xf>
    <xf numFmtId="0" fontId="16" fillId="5" borderId="2" xfId="0" applyFont="1" applyFill="1" applyBorder="1" applyAlignment="1"/>
    <xf numFmtId="0" fontId="7" fillId="0" borderId="6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167" fontId="2" fillId="0" borderId="10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7" fontId="2" fillId="0" borderId="9" xfId="3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left" vertical="center"/>
    </xf>
    <xf numFmtId="2" fontId="5" fillId="5" borderId="1" xfId="0" applyNumberFormat="1" applyFont="1" applyFill="1" applyBorder="1" applyAlignment="1">
      <alignment horizontal="center" vertical="center"/>
    </xf>
    <xf numFmtId="167" fontId="2" fillId="0" borderId="21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7" fontId="2" fillId="0" borderId="9" xfId="3" applyNumberFormat="1" applyFont="1" applyFill="1" applyBorder="1" applyAlignment="1">
      <alignment horizontal="center"/>
    </xf>
    <xf numFmtId="167" fontId="2" fillId="0" borderId="10" xfId="3" applyNumberFormat="1" applyFont="1" applyFill="1" applyBorder="1" applyAlignment="1">
      <alignment horizontal="center"/>
    </xf>
    <xf numFmtId="167" fontId="2" fillId="0" borderId="10" xfId="3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167" fontId="2" fillId="0" borderId="29" xfId="0" applyNumberFormat="1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vertical="center"/>
    </xf>
    <xf numFmtId="167" fontId="2" fillId="10" borderId="9" xfId="0" applyNumberFormat="1" applyFont="1" applyFill="1" applyBorder="1" applyAlignment="1">
      <alignment horizontal="center" vertical="center"/>
    </xf>
    <xf numFmtId="2" fontId="2" fillId="10" borderId="9" xfId="0" applyNumberFormat="1" applyFont="1" applyFill="1" applyBorder="1" applyAlignment="1">
      <alignment horizontal="center" vertical="center"/>
    </xf>
    <xf numFmtId="0" fontId="7" fillId="1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7" fillId="0" borderId="9" xfId="3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8" fillId="0" borderId="30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vertical="center" wrapText="1"/>
    </xf>
    <xf numFmtId="0" fontId="19" fillId="0" borderId="24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/>
    </xf>
    <xf numFmtId="2" fontId="6" fillId="0" borderId="11" xfId="0" applyNumberFormat="1" applyFont="1" applyBorder="1" applyAlignment="1">
      <alignment horizontal="center" vertical="center"/>
    </xf>
    <xf numFmtId="0" fontId="7" fillId="0" borderId="12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left" vertical="center"/>
    </xf>
    <xf numFmtId="167" fontId="2" fillId="0" borderId="13" xfId="0" applyNumberFormat="1" applyFont="1" applyFill="1" applyBorder="1" applyAlignment="1">
      <alignment horizontal="left" vertical="center"/>
    </xf>
    <xf numFmtId="2" fontId="6" fillId="0" borderId="28" xfId="0" applyNumberFormat="1" applyFont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167" fontId="2" fillId="0" borderId="21" xfId="0" applyNumberFormat="1" applyFont="1" applyFill="1" applyBorder="1" applyAlignment="1">
      <alignment horizontal="left" vertical="center"/>
    </xf>
    <xf numFmtId="167" fontId="2" fillId="0" borderId="29" xfId="0" applyNumberFormat="1" applyFont="1" applyFill="1" applyBorder="1" applyAlignment="1">
      <alignment horizontal="left" vertical="center"/>
    </xf>
    <xf numFmtId="2" fontId="5" fillId="5" borderId="22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vertical="center"/>
    </xf>
    <xf numFmtId="2" fontId="6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left" vertical="center"/>
    </xf>
    <xf numFmtId="164" fontId="3" fillId="7" borderId="24" xfId="0" applyNumberFormat="1" applyFont="1" applyFill="1" applyBorder="1" applyAlignment="1"/>
    <xf numFmtId="0" fontId="5" fillId="5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left" vertical="center"/>
    </xf>
    <xf numFmtId="164" fontId="2" fillId="0" borderId="7" xfId="0" applyNumberFormat="1" applyFont="1" applyFill="1" applyBorder="1" applyAlignment="1">
      <alignment horizontal="left" vertical="center"/>
    </xf>
    <xf numFmtId="164" fontId="2" fillId="0" borderId="10" xfId="0" applyNumberFormat="1" applyFont="1" applyFill="1" applyBorder="1" applyAlignment="1">
      <alignment horizontal="left" vertical="center"/>
    </xf>
    <xf numFmtId="0" fontId="7" fillId="0" borderId="6" xfId="3" applyFont="1" applyFill="1" applyBorder="1" applyAlignment="1">
      <alignment vertical="center" wrapText="1"/>
    </xf>
    <xf numFmtId="0" fontId="2" fillId="0" borderId="6" xfId="3" applyFont="1" applyFill="1" applyBorder="1" applyAlignment="1">
      <alignment horizontal="center" vertical="center"/>
    </xf>
    <xf numFmtId="167" fontId="2" fillId="0" borderId="6" xfId="3" applyNumberFormat="1" applyFont="1" applyFill="1" applyBorder="1" applyAlignment="1">
      <alignment horizontal="left" vertical="center"/>
    </xf>
    <xf numFmtId="167" fontId="2" fillId="0" borderId="7" xfId="3" applyNumberFormat="1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center"/>
    </xf>
    <xf numFmtId="0" fontId="2" fillId="0" borderId="2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2" fontId="2" fillId="0" borderId="9" xfId="3" applyNumberFormat="1" applyFont="1" applyFill="1" applyBorder="1" applyAlignment="1">
      <alignment horizontal="center" vertical="center"/>
    </xf>
    <xf numFmtId="2" fontId="2" fillId="0" borderId="6" xfId="3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13" fillId="0" borderId="2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5" fillId="9" borderId="22" xfId="0" applyFont="1" applyFill="1" applyBorder="1" applyAlignment="1">
      <alignment horizontal="center"/>
    </xf>
    <xf numFmtId="0" fontId="15" fillId="9" borderId="23" xfId="0" applyFont="1" applyFill="1" applyBorder="1" applyAlignment="1">
      <alignment horizontal="center"/>
    </xf>
    <xf numFmtId="0" fontId="15" fillId="9" borderId="24" xfId="0" applyFont="1" applyFill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center"/>
    </xf>
    <xf numFmtId="2" fontId="5" fillId="8" borderId="2" xfId="0" applyNumberFormat="1" applyFont="1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right"/>
    </xf>
    <xf numFmtId="2" fontId="5" fillId="8" borderId="2" xfId="0" applyNumberFormat="1" applyFont="1" applyFill="1" applyBorder="1" applyAlignment="1">
      <alignment horizontal="right"/>
    </xf>
    <xf numFmtId="0" fontId="3" fillId="7" borderId="22" xfId="0" applyFont="1" applyFill="1" applyBorder="1" applyAlignment="1">
      <alignment horizontal="center"/>
    </xf>
    <xf numFmtId="0" fontId="3" fillId="7" borderId="23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/>
    </xf>
  </cellXfs>
  <cellStyles count="5">
    <cellStyle name="Millares" xfId="1" builtinId="3"/>
    <cellStyle name="Moneda" xfId="2" builtinId="4"/>
    <cellStyle name="Normal" xfId="0" builtinId="0"/>
    <cellStyle name="Normal 3" xfId="3"/>
    <cellStyle name="Normal 5" xfId="4"/>
  </cellStyles>
  <dxfs count="0"/>
  <tableStyles count="0" defaultTableStyle="TableStyleMedium2" defaultPivotStyle="PivotStyleLight16"/>
  <colors>
    <mruColors>
      <color rgb="FF269A73"/>
      <color rgb="FF6E7D67"/>
      <color rgb="FF6666FF"/>
      <color rgb="FFFA16D9"/>
      <color rgb="FFFF3300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19049</xdr:rowOff>
    </xdr:from>
    <xdr:to>
      <xdr:col>3</xdr:col>
      <xdr:colOff>27709</xdr:colOff>
      <xdr:row>10</xdr:row>
      <xdr:rowOff>36367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90549"/>
          <a:ext cx="6038850" cy="1847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B2:I122"/>
  <sheetViews>
    <sheetView tabSelected="1" topLeftCell="A91" zoomScale="90" zoomScaleNormal="90" workbookViewId="0">
      <selection activeCell="C98" sqref="C98"/>
    </sheetView>
  </sheetViews>
  <sheetFormatPr baseColWidth="10" defaultRowHeight="15" x14ac:dyDescent="0.25"/>
  <cols>
    <col min="1" max="1" width="3" customWidth="1"/>
    <col min="2" max="2" width="7.28515625" customWidth="1"/>
    <col min="3" max="3" width="83" customWidth="1"/>
    <col min="4" max="4" width="9.7109375" customWidth="1"/>
    <col min="5" max="5" width="10.85546875" customWidth="1"/>
    <col min="6" max="6" width="18.42578125" customWidth="1"/>
    <col min="7" max="7" width="21.42578125" bestFit="1" customWidth="1"/>
    <col min="9" max="10" width="13.140625" bestFit="1" customWidth="1"/>
  </cols>
  <sheetData>
    <row r="2" spans="2:7" ht="15.75" customHeight="1" x14ac:dyDescent="0.25"/>
    <row r="3" spans="2:7" x14ac:dyDescent="0.25">
      <c r="B3" s="53"/>
      <c r="C3" s="53"/>
      <c r="D3" s="53"/>
      <c r="E3" s="53"/>
      <c r="F3" s="53"/>
      <c r="G3" s="53"/>
    </row>
    <row r="4" spans="2:7" ht="15.75" x14ac:dyDescent="0.3">
      <c r="B4" s="1"/>
      <c r="C4" s="54"/>
      <c r="D4" s="54"/>
      <c r="E4" s="54"/>
      <c r="F4" s="2"/>
      <c r="G4" s="2"/>
    </row>
    <row r="5" spans="2:7" ht="15.75" x14ac:dyDescent="0.3">
      <c r="B5" s="1"/>
      <c r="C5" s="54"/>
      <c r="D5" s="54"/>
      <c r="E5" s="54"/>
      <c r="F5" s="2"/>
      <c r="G5" s="2"/>
    </row>
    <row r="6" spans="2:7" ht="47.25" x14ac:dyDescent="0.3">
      <c r="B6" s="1"/>
      <c r="C6" s="54"/>
      <c r="D6" s="54"/>
      <c r="E6" s="72" t="s">
        <v>0</v>
      </c>
      <c r="F6" s="73" t="s">
        <v>78</v>
      </c>
      <c r="G6" s="2"/>
    </row>
    <row r="7" spans="2:7" ht="16.5" x14ac:dyDescent="0.3">
      <c r="B7" s="1"/>
      <c r="C7" s="54"/>
      <c r="D7" s="54"/>
      <c r="E7" s="3" t="s">
        <v>1</v>
      </c>
      <c r="F7" s="4" t="s">
        <v>79</v>
      </c>
      <c r="G7" s="2"/>
    </row>
    <row r="8" spans="2:7" ht="16.5" x14ac:dyDescent="0.3">
      <c r="B8" s="1"/>
      <c r="C8" s="54"/>
      <c r="D8" s="54"/>
      <c r="E8" s="3" t="s">
        <v>2</v>
      </c>
      <c r="F8" s="4" t="s">
        <v>55</v>
      </c>
      <c r="G8" s="2"/>
    </row>
    <row r="9" spans="2:7" ht="15.75" x14ac:dyDescent="0.3">
      <c r="B9" s="1"/>
      <c r="C9" s="54"/>
      <c r="D9" s="54"/>
      <c r="E9" s="70" t="s">
        <v>3</v>
      </c>
      <c r="F9" s="71">
        <v>44027</v>
      </c>
      <c r="G9" s="2"/>
    </row>
    <row r="10" spans="2:7" ht="15.75" x14ac:dyDescent="0.3">
      <c r="B10" s="1"/>
      <c r="C10" s="54"/>
      <c r="D10" s="54"/>
      <c r="E10" s="54"/>
      <c r="F10" s="2"/>
      <c r="G10" s="2"/>
    </row>
    <row r="11" spans="2:7" ht="16.5" thickBot="1" x14ac:dyDescent="0.35">
      <c r="B11" s="1"/>
      <c r="C11" s="54"/>
      <c r="D11" s="54"/>
      <c r="E11" s="54"/>
      <c r="F11" s="2"/>
      <c r="G11" s="2"/>
    </row>
    <row r="12" spans="2:7" ht="17.25" thickBot="1" x14ac:dyDescent="0.4">
      <c r="B12" s="5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7" t="s">
        <v>9</v>
      </c>
    </row>
    <row r="13" spans="2:7" ht="20.25" thickBot="1" x14ac:dyDescent="0.45">
      <c r="B13" s="150" t="s">
        <v>27</v>
      </c>
      <c r="C13" s="151"/>
      <c r="D13" s="151"/>
      <c r="E13" s="151"/>
      <c r="F13" s="152"/>
      <c r="G13" s="63">
        <f>G14+G92</f>
        <v>0</v>
      </c>
    </row>
    <row r="14" spans="2:7" ht="16.5" thickBot="1" x14ac:dyDescent="0.35">
      <c r="B14" s="154" t="s">
        <v>10</v>
      </c>
      <c r="C14" s="155"/>
      <c r="D14" s="155"/>
      <c r="E14" s="155"/>
      <c r="F14" s="156"/>
      <c r="G14" s="65">
        <f>G15+G17+G29+G58+G71+G62+G76+G80+G84</f>
        <v>0</v>
      </c>
    </row>
    <row r="15" spans="2:7" ht="17.25" thickBot="1" x14ac:dyDescent="0.4">
      <c r="B15" s="8">
        <v>1</v>
      </c>
      <c r="C15" s="55" t="s">
        <v>43</v>
      </c>
      <c r="D15" s="56"/>
      <c r="E15" s="56"/>
      <c r="F15" s="9"/>
      <c r="G15" s="10">
        <f>SUM(G16:G16)</f>
        <v>0</v>
      </c>
    </row>
    <row r="16" spans="2:7" ht="24.75" thickBot="1" x14ac:dyDescent="0.3">
      <c r="B16" s="11">
        <f>B15+0.01</f>
        <v>1.01</v>
      </c>
      <c r="C16" s="82" t="s">
        <v>38</v>
      </c>
      <c r="D16" s="111">
        <v>132.60512999999997</v>
      </c>
      <c r="E16" s="85" t="s">
        <v>11</v>
      </c>
      <c r="F16" s="77"/>
      <c r="G16" s="78"/>
    </row>
    <row r="17" spans="2:9" ht="17.25" thickBot="1" x14ac:dyDescent="0.4">
      <c r="B17" s="8">
        <v>2</v>
      </c>
      <c r="C17" s="81" t="s">
        <v>62</v>
      </c>
      <c r="D17" s="27"/>
      <c r="E17" s="27"/>
      <c r="F17" s="30"/>
      <c r="G17" s="10"/>
    </row>
    <row r="18" spans="2:9" ht="36" x14ac:dyDescent="0.25">
      <c r="B18" s="11">
        <f>B17+0.01</f>
        <v>2.0099999999999998</v>
      </c>
      <c r="C18" s="82" t="s">
        <v>113</v>
      </c>
      <c r="D18" s="111">
        <v>1</v>
      </c>
      <c r="E18" s="85" t="s">
        <v>60</v>
      </c>
      <c r="F18" s="75"/>
      <c r="G18" s="74"/>
    </row>
    <row r="19" spans="2:9" ht="36" x14ac:dyDescent="0.25">
      <c r="B19" s="11">
        <f t="shared" ref="B19:B23" si="0">B18+0.01</f>
        <v>2.0199999999999996</v>
      </c>
      <c r="C19" s="82" t="s">
        <v>114</v>
      </c>
      <c r="D19" s="111">
        <v>5</v>
      </c>
      <c r="E19" s="76" t="s">
        <v>13</v>
      </c>
      <c r="F19" s="75"/>
      <c r="G19" s="74"/>
    </row>
    <row r="20" spans="2:9" ht="36" x14ac:dyDescent="0.25">
      <c r="B20" s="11">
        <f t="shared" si="0"/>
        <v>2.0299999999999994</v>
      </c>
      <c r="C20" s="13" t="s">
        <v>115</v>
      </c>
      <c r="D20" s="23">
        <v>2</v>
      </c>
      <c r="E20" s="16" t="s">
        <v>13</v>
      </c>
      <c r="F20" s="17"/>
      <c r="G20" s="18"/>
    </row>
    <row r="21" spans="2:9" ht="36" x14ac:dyDescent="0.25">
      <c r="B21" s="11">
        <f t="shared" si="0"/>
        <v>2.0399999999999991</v>
      </c>
      <c r="C21" s="13" t="s">
        <v>116</v>
      </c>
      <c r="D21" s="23">
        <v>1</v>
      </c>
      <c r="E21" s="16" t="s">
        <v>13</v>
      </c>
      <c r="F21" s="17"/>
      <c r="G21" s="18"/>
    </row>
    <row r="22" spans="2:9" ht="36" x14ac:dyDescent="0.25">
      <c r="B22" s="11">
        <f t="shared" si="0"/>
        <v>2.0499999999999989</v>
      </c>
      <c r="C22" s="13" t="s">
        <v>80</v>
      </c>
      <c r="D22" s="140">
        <v>1</v>
      </c>
      <c r="E22" s="14" t="s">
        <v>13</v>
      </c>
      <c r="F22" s="15"/>
      <c r="G22" s="84"/>
    </row>
    <row r="23" spans="2:9" ht="24" x14ac:dyDescent="0.25">
      <c r="B23" s="11">
        <f t="shared" si="0"/>
        <v>2.0599999999999987</v>
      </c>
      <c r="C23" s="13" t="s">
        <v>81</v>
      </c>
      <c r="D23" s="23">
        <v>1</v>
      </c>
      <c r="E23" s="14" t="s">
        <v>13</v>
      </c>
      <c r="F23" s="15"/>
      <c r="G23" s="69"/>
    </row>
    <row r="24" spans="2:9" ht="36" x14ac:dyDescent="0.25">
      <c r="B24" s="12">
        <f>B23+0.01</f>
        <v>2.0699999999999985</v>
      </c>
      <c r="C24" s="13" t="s">
        <v>73</v>
      </c>
      <c r="D24" s="23">
        <v>6.5076480000000014</v>
      </c>
      <c r="E24" s="16" t="s">
        <v>12</v>
      </c>
      <c r="F24" s="15"/>
      <c r="G24" s="84"/>
    </row>
    <row r="25" spans="2:9" ht="60" x14ac:dyDescent="0.25">
      <c r="B25" s="12">
        <f>B24+0.01</f>
        <v>2.0799999999999983</v>
      </c>
      <c r="C25" s="13" t="s">
        <v>61</v>
      </c>
      <c r="D25" s="23">
        <v>182.722016</v>
      </c>
      <c r="E25" s="16" t="s">
        <v>12</v>
      </c>
      <c r="F25" s="15"/>
      <c r="G25" s="84"/>
    </row>
    <row r="26" spans="2:9" ht="36" x14ac:dyDescent="0.25">
      <c r="B26" s="118">
        <f>B25+0.01</f>
        <v>2.0899999999999981</v>
      </c>
      <c r="C26" s="83" t="s">
        <v>82</v>
      </c>
      <c r="D26" s="141">
        <v>138.34777599999998</v>
      </c>
      <c r="E26" s="119" t="s">
        <v>12</v>
      </c>
      <c r="F26" s="120"/>
      <c r="G26" s="121"/>
    </row>
    <row r="27" spans="2:9" ht="48" x14ac:dyDescent="0.25">
      <c r="B27" s="118">
        <f t="shared" ref="B27:B28" si="1">B26+0.01</f>
        <v>2.0999999999999979</v>
      </c>
      <c r="C27" s="83" t="s">
        <v>123</v>
      </c>
      <c r="D27" s="141">
        <v>20.443999999999999</v>
      </c>
      <c r="E27" s="16" t="s">
        <v>12</v>
      </c>
      <c r="F27" s="120"/>
      <c r="G27" s="121"/>
    </row>
    <row r="28" spans="2:9" ht="36.75" thickBot="1" x14ac:dyDescent="0.3">
      <c r="B28" s="118">
        <f t="shared" si="1"/>
        <v>2.1099999999999977</v>
      </c>
      <c r="C28" s="83" t="s">
        <v>117</v>
      </c>
      <c r="D28" s="141">
        <v>1</v>
      </c>
      <c r="E28" s="119" t="s">
        <v>13</v>
      </c>
      <c r="F28" s="120"/>
      <c r="G28" s="121"/>
    </row>
    <row r="29" spans="2:9" ht="15" customHeight="1" thickBot="1" x14ac:dyDescent="0.3">
      <c r="B29" s="122">
        <v>3</v>
      </c>
      <c r="C29" s="123" t="s">
        <v>77</v>
      </c>
      <c r="D29" s="89"/>
      <c r="E29" s="89"/>
      <c r="F29" s="90"/>
      <c r="G29" s="10"/>
    </row>
    <row r="30" spans="2:9" ht="24" x14ac:dyDescent="0.25">
      <c r="B30" s="11">
        <f>B29+0.01</f>
        <v>3.01</v>
      </c>
      <c r="C30" s="82" t="s">
        <v>34</v>
      </c>
      <c r="D30" s="111">
        <v>1</v>
      </c>
      <c r="E30" s="14" t="s">
        <v>60</v>
      </c>
      <c r="F30" s="75"/>
      <c r="G30" s="74"/>
    </row>
    <row r="31" spans="2:9" ht="24" x14ac:dyDescent="0.25">
      <c r="B31" s="12">
        <f t="shared" ref="B31:B39" si="2">B30+0.01</f>
        <v>3.0199999999999996</v>
      </c>
      <c r="C31" s="66" t="s">
        <v>46</v>
      </c>
      <c r="D31" s="142">
        <v>6</v>
      </c>
      <c r="E31" s="67" t="s">
        <v>13</v>
      </c>
      <c r="F31" s="86"/>
      <c r="G31" s="96"/>
    </row>
    <row r="32" spans="2:9" ht="24" x14ac:dyDescent="0.25">
      <c r="B32" s="12">
        <f t="shared" si="2"/>
        <v>3.0299999999999994</v>
      </c>
      <c r="C32" s="66" t="s">
        <v>63</v>
      </c>
      <c r="D32" s="142">
        <v>2</v>
      </c>
      <c r="E32" s="67" t="s">
        <v>13</v>
      </c>
      <c r="F32" s="86"/>
      <c r="G32" s="96"/>
      <c r="I32" s="64"/>
    </row>
    <row r="33" spans="2:7" ht="24" x14ac:dyDescent="0.25">
      <c r="B33" s="12">
        <f t="shared" si="2"/>
        <v>3.0399999999999991</v>
      </c>
      <c r="C33" s="13" t="s">
        <v>64</v>
      </c>
      <c r="D33" s="23">
        <v>10</v>
      </c>
      <c r="E33" s="23" t="s">
        <v>13</v>
      </c>
      <c r="F33" s="17"/>
      <c r="G33" s="18"/>
    </row>
    <row r="34" spans="2:7" ht="15.75" x14ac:dyDescent="0.25">
      <c r="B34" s="12">
        <f t="shared" si="2"/>
        <v>3.0499999999999989</v>
      </c>
      <c r="C34" s="13" t="s">
        <v>30</v>
      </c>
      <c r="D34" s="23">
        <v>9</v>
      </c>
      <c r="E34" s="23" t="s">
        <v>13</v>
      </c>
      <c r="F34" s="17"/>
      <c r="G34" s="18"/>
    </row>
    <row r="35" spans="2:7" ht="15.75" x14ac:dyDescent="0.25">
      <c r="B35" s="12">
        <f t="shared" si="2"/>
        <v>3.0599999999999987</v>
      </c>
      <c r="C35" s="13" t="s">
        <v>31</v>
      </c>
      <c r="D35" s="23">
        <v>3</v>
      </c>
      <c r="E35" s="23" t="s">
        <v>13</v>
      </c>
      <c r="F35" s="17"/>
      <c r="G35" s="18"/>
    </row>
    <row r="36" spans="2:7" ht="24" x14ac:dyDescent="0.25">
      <c r="B36" s="12">
        <f t="shared" si="2"/>
        <v>3.0699999999999985</v>
      </c>
      <c r="C36" s="13" t="s">
        <v>35</v>
      </c>
      <c r="D36" s="23">
        <v>22</v>
      </c>
      <c r="E36" s="23" t="s">
        <v>13</v>
      </c>
      <c r="F36" s="17"/>
      <c r="G36" s="18"/>
    </row>
    <row r="37" spans="2:7" ht="24" x14ac:dyDescent="0.25">
      <c r="B37" s="12">
        <f t="shared" si="2"/>
        <v>3.0799999999999983</v>
      </c>
      <c r="C37" s="13" t="s">
        <v>36</v>
      </c>
      <c r="D37" s="23">
        <v>22</v>
      </c>
      <c r="E37" s="23" t="s">
        <v>13</v>
      </c>
      <c r="F37" s="17"/>
      <c r="G37" s="18"/>
    </row>
    <row r="38" spans="2:7" ht="48" x14ac:dyDescent="0.25">
      <c r="B38" s="12">
        <f t="shared" si="2"/>
        <v>3.0899999999999981</v>
      </c>
      <c r="C38" s="13" t="s">
        <v>37</v>
      </c>
      <c r="D38" s="23">
        <v>1</v>
      </c>
      <c r="E38" s="25" t="s">
        <v>13</v>
      </c>
      <c r="F38" s="17"/>
      <c r="G38" s="18"/>
    </row>
    <row r="39" spans="2:7" ht="48" x14ac:dyDescent="0.25">
      <c r="B39" s="12">
        <f t="shared" si="2"/>
        <v>3.0999999999999979</v>
      </c>
      <c r="C39" s="13" t="s">
        <v>85</v>
      </c>
      <c r="D39" s="23">
        <v>8</v>
      </c>
      <c r="E39" s="25" t="s">
        <v>13</v>
      </c>
      <c r="F39" s="15"/>
      <c r="G39" s="84"/>
    </row>
    <row r="40" spans="2:7" ht="48" x14ac:dyDescent="0.25">
      <c r="B40" s="12">
        <f>B39+0.01</f>
        <v>3.1099999999999977</v>
      </c>
      <c r="C40" s="13" t="s">
        <v>65</v>
      </c>
      <c r="D40" s="23">
        <v>3</v>
      </c>
      <c r="E40" s="23" t="s">
        <v>13</v>
      </c>
      <c r="F40" s="17"/>
      <c r="G40" s="84"/>
    </row>
    <row r="41" spans="2:7" ht="36" x14ac:dyDescent="0.25">
      <c r="B41" s="12">
        <f t="shared" ref="B41:B57" si="3">B40+0.01</f>
        <v>3.1199999999999974</v>
      </c>
      <c r="C41" s="13" t="s">
        <v>47</v>
      </c>
      <c r="D41" s="23">
        <v>1</v>
      </c>
      <c r="E41" s="23" t="s">
        <v>13</v>
      </c>
      <c r="F41" s="17"/>
      <c r="G41" s="84"/>
    </row>
    <row r="42" spans="2:7" ht="36" x14ac:dyDescent="0.25">
      <c r="B42" s="12">
        <f t="shared" si="3"/>
        <v>3.1299999999999972</v>
      </c>
      <c r="C42" s="13" t="s">
        <v>86</v>
      </c>
      <c r="D42" s="23">
        <v>6</v>
      </c>
      <c r="E42" s="23" t="s">
        <v>13</v>
      </c>
      <c r="F42" s="17"/>
      <c r="G42" s="84"/>
    </row>
    <row r="43" spans="2:7" ht="24" x14ac:dyDescent="0.25">
      <c r="B43" s="12">
        <f t="shared" si="3"/>
        <v>3.139999999999997</v>
      </c>
      <c r="C43" s="13" t="s">
        <v>66</v>
      </c>
      <c r="D43" s="23">
        <v>2</v>
      </c>
      <c r="E43" s="23" t="s">
        <v>13</v>
      </c>
      <c r="F43" s="24"/>
      <c r="G43" s="84"/>
    </row>
    <row r="44" spans="2:7" ht="36" x14ac:dyDescent="0.25">
      <c r="B44" s="12">
        <f t="shared" si="3"/>
        <v>3.1499999999999968</v>
      </c>
      <c r="C44" s="13" t="s">
        <v>56</v>
      </c>
      <c r="D44" s="23">
        <v>1</v>
      </c>
      <c r="E44" s="14" t="s">
        <v>60</v>
      </c>
      <c r="F44" s="24"/>
      <c r="G44" s="18"/>
    </row>
    <row r="45" spans="2:7" ht="36" x14ac:dyDescent="0.25">
      <c r="B45" s="12">
        <f t="shared" si="3"/>
        <v>3.1599999999999966</v>
      </c>
      <c r="C45" s="13" t="s">
        <v>48</v>
      </c>
      <c r="D45" s="23">
        <v>1</v>
      </c>
      <c r="E45" s="14" t="s">
        <v>60</v>
      </c>
      <c r="F45" s="15"/>
      <c r="G45" s="84"/>
    </row>
    <row r="46" spans="2:7" ht="39.75" customHeight="1" x14ac:dyDescent="0.25">
      <c r="B46" s="12">
        <f t="shared" si="3"/>
        <v>3.1699999999999964</v>
      </c>
      <c r="C46" s="13" t="s">
        <v>49</v>
      </c>
      <c r="D46" s="23">
        <v>1</v>
      </c>
      <c r="E46" s="23" t="s">
        <v>13</v>
      </c>
      <c r="F46" s="17"/>
      <c r="G46" s="69"/>
    </row>
    <row r="47" spans="2:7" ht="36" x14ac:dyDescent="0.25">
      <c r="B47" s="12">
        <f t="shared" si="3"/>
        <v>3.1799999999999962</v>
      </c>
      <c r="C47" s="13" t="s">
        <v>50</v>
      </c>
      <c r="D47" s="23">
        <v>1</v>
      </c>
      <c r="E47" s="14" t="s">
        <v>60</v>
      </c>
      <c r="F47" s="15"/>
      <c r="G47" s="69"/>
    </row>
    <row r="48" spans="2:7" ht="15.75" x14ac:dyDescent="0.3">
      <c r="B48" s="12">
        <f t="shared" si="3"/>
        <v>3.1899999999999959</v>
      </c>
      <c r="C48" s="57" t="s">
        <v>100</v>
      </c>
      <c r="D48" s="88">
        <v>20</v>
      </c>
      <c r="E48" s="26" t="s">
        <v>13</v>
      </c>
      <c r="F48" s="19"/>
      <c r="G48" s="18"/>
    </row>
    <row r="49" spans="2:7" ht="15.75" x14ac:dyDescent="0.3">
      <c r="B49" s="12">
        <f t="shared" si="3"/>
        <v>3.1999999999999957</v>
      </c>
      <c r="C49" s="57" t="s">
        <v>101</v>
      </c>
      <c r="D49" s="88">
        <v>20</v>
      </c>
      <c r="E49" s="26" t="s">
        <v>13</v>
      </c>
      <c r="F49" s="19"/>
      <c r="G49" s="18"/>
    </row>
    <row r="50" spans="2:7" ht="15.75" x14ac:dyDescent="0.25">
      <c r="B50" s="12">
        <f t="shared" si="3"/>
        <v>3.2099999999999955</v>
      </c>
      <c r="C50" s="57" t="s">
        <v>102</v>
      </c>
      <c r="D50" s="23">
        <v>1</v>
      </c>
      <c r="E50" s="25" t="s">
        <v>13</v>
      </c>
      <c r="F50" s="17"/>
      <c r="G50" s="18"/>
    </row>
    <row r="51" spans="2:7" ht="72" x14ac:dyDescent="0.25">
      <c r="B51" s="12">
        <f t="shared" si="3"/>
        <v>3.2199999999999953</v>
      </c>
      <c r="C51" s="102" t="s">
        <v>76</v>
      </c>
      <c r="D51" s="23">
        <v>1</v>
      </c>
      <c r="E51" s="14" t="s">
        <v>60</v>
      </c>
      <c r="F51" s="15"/>
      <c r="G51" s="18"/>
    </row>
    <row r="52" spans="2:7" ht="36" x14ac:dyDescent="0.25">
      <c r="B52" s="12">
        <f t="shared" si="3"/>
        <v>3.2299999999999951</v>
      </c>
      <c r="C52" s="109" t="s">
        <v>74</v>
      </c>
      <c r="D52" s="23">
        <v>1</v>
      </c>
      <c r="E52" s="14" t="s">
        <v>60</v>
      </c>
      <c r="F52" s="15"/>
      <c r="G52" s="18"/>
    </row>
    <row r="53" spans="2:7" ht="24" x14ac:dyDescent="0.25">
      <c r="B53" s="12">
        <f t="shared" si="3"/>
        <v>3.2399999999999949</v>
      </c>
      <c r="C53" s="13" t="s">
        <v>57</v>
      </c>
      <c r="D53" s="23">
        <v>9.9875999999999987</v>
      </c>
      <c r="E53" s="103" t="s">
        <v>28</v>
      </c>
      <c r="F53" s="17"/>
      <c r="G53" s="18"/>
    </row>
    <row r="54" spans="2:7" ht="36" x14ac:dyDescent="0.25">
      <c r="B54" s="12">
        <f t="shared" si="3"/>
        <v>3.2499999999999947</v>
      </c>
      <c r="C54" s="13" t="s">
        <v>54</v>
      </c>
      <c r="D54" s="23">
        <v>1</v>
      </c>
      <c r="E54" s="14" t="s">
        <v>60</v>
      </c>
      <c r="F54" s="100"/>
      <c r="G54" s="84"/>
    </row>
    <row r="55" spans="2:7" ht="48" x14ac:dyDescent="0.25">
      <c r="B55" s="12">
        <f t="shared" si="3"/>
        <v>3.2599999999999945</v>
      </c>
      <c r="C55" s="13" t="s">
        <v>118</v>
      </c>
      <c r="D55" s="23">
        <v>1</v>
      </c>
      <c r="E55" s="14" t="s">
        <v>60</v>
      </c>
      <c r="F55" s="15"/>
      <c r="G55" s="84"/>
    </row>
    <row r="56" spans="2:7" ht="24" x14ac:dyDescent="0.25">
      <c r="B56" s="12">
        <f t="shared" si="3"/>
        <v>3.2699999999999942</v>
      </c>
      <c r="C56" s="13" t="s">
        <v>51</v>
      </c>
      <c r="D56" s="23">
        <v>1</v>
      </c>
      <c r="E56" s="101" t="s">
        <v>13</v>
      </c>
      <c r="F56" s="17"/>
      <c r="G56" s="84"/>
    </row>
    <row r="57" spans="2:7" ht="36.75" thickBot="1" x14ac:dyDescent="0.3">
      <c r="B57" s="12">
        <f t="shared" si="3"/>
        <v>3.279999999999994</v>
      </c>
      <c r="C57" s="83" t="s">
        <v>58</v>
      </c>
      <c r="D57" s="141">
        <v>1</v>
      </c>
      <c r="E57" s="14" t="s">
        <v>60</v>
      </c>
      <c r="F57" s="92"/>
      <c r="G57" s="84"/>
    </row>
    <row r="58" spans="2:7" ht="16.5" thickBot="1" x14ac:dyDescent="0.3">
      <c r="B58" s="91">
        <v>4</v>
      </c>
      <c r="C58" s="99" t="s">
        <v>44</v>
      </c>
      <c r="D58" s="89"/>
      <c r="E58" s="89"/>
      <c r="F58" s="90"/>
      <c r="G58" s="10"/>
    </row>
    <row r="59" spans="2:7" ht="24" x14ac:dyDescent="0.25">
      <c r="B59" s="11">
        <f>B58+0.01</f>
        <v>4.01</v>
      </c>
      <c r="C59" s="82" t="s">
        <v>32</v>
      </c>
      <c r="D59" s="111">
        <v>78.435000000000002</v>
      </c>
      <c r="E59" s="76" t="s">
        <v>14</v>
      </c>
      <c r="F59" s="75"/>
      <c r="G59" s="74"/>
    </row>
    <row r="60" spans="2:7" ht="36" x14ac:dyDescent="0.25">
      <c r="B60" s="12">
        <f>B59+0.01</f>
        <v>4.0199999999999996</v>
      </c>
      <c r="C60" s="66" t="s">
        <v>67</v>
      </c>
      <c r="D60" s="142">
        <v>1</v>
      </c>
      <c r="E60" s="14" t="s">
        <v>60</v>
      </c>
      <c r="F60" s="86"/>
      <c r="G60" s="96"/>
    </row>
    <row r="61" spans="2:7" ht="36.75" thickBot="1" x14ac:dyDescent="0.3">
      <c r="B61" s="68">
        <f>B60+0.01</f>
        <v>4.0299999999999994</v>
      </c>
      <c r="C61" s="104" t="s">
        <v>83</v>
      </c>
      <c r="D61" s="23">
        <v>1</v>
      </c>
      <c r="E61" s="14" t="s">
        <v>60</v>
      </c>
      <c r="F61" s="17"/>
      <c r="G61" s="18"/>
    </row>
    <row r="62" spans="2:7" ht="17.25" thickBot="1" x14ac:dyDescent="0.4">
      <c r="B62" s="8">
        <v>5</v>
      </c>
      <c r="C62" s="81" t="s">
        <v>40</v>
      </c>
      <c r="D62" s="27"/>
      <c r="E62" s="27"/>
      <c r="F62" s="30"/>
      <c r="G62" s="31"/>
    </row>
    <row r="63" spans="2:7" ht="36" x14ac:dyDescent="0.25">
      <c r="B63" s="11">
        <f>B62+0.01</f>
        <v>5.01</v>
      </c>
      <c r="C63" s="13" t="s">
        <v>68</v>
      </c>
      <c r="D63" s="23">
        <v>13.557599999999999</v>
      </c>
      <c r="E63" s="25" t="s">
        <v>41</v>
      </c>
      <c r="F63" s="15"/>
      <c r="G63" s="93"/>
    </row>
    <row r="64" spans="2:7" ht="17.25" customHeight="1" x14ac:dyDescent="0.3">
      <c r="B64" s="12">
        <f t="shared" ref="B64:B70" si="4">B63+0.01</f>
        <v>5.0199999999999996</v>
      </c>
      <c r="C64" s="66" t="s">
        <v>42</v>
      </c>
      <c r="D64" s="142">
        <v>1</v>
      </c>
      <c r="E64" s="14" t="s">
        <v>60</v>
      </c>
      <c r="F64" s="94"/>
      <c r="G64" s="95"/>
    </row>
    <row r="65" spans="2:7" ht="15.75" x14ac:dyDescent="0.25">
      <c r="B65" s="12">
        <f t="shared" si="4"/>
        <v>5.0299999999999994</v>
      </c>
      <c r="C65" s="66" t="s">
        <v>52</v>
      </c>
      <c r="D65" s="142">
        <v>1</v>
      </c>
      <c r="E65" s="14" t="s">
        <v>60</v>
      </c>
      <c r="F65" s="86"/>
      <c r="G65" s="96"/>
    </row>
    <row r="66" spans="2:7" ht="24" x14ac:dyDescent="0.25">
      <c r="B66" s="12">
        <f t="shared" si="4"/>
        <v>5.0399999999999991</v>
      </c>
      <c r="C66" s="13" t="s">
        <v>69</v>
      </c>
      <c r="D66" s="23">
        <v>42.340599999999995</v>
      </c>
      <c r="E66" s="25" t="s">
        <v>41</v>
      </c>
      <c r="F66" s="15"/>
      <c r="G66" s="93"/>
    </row>
    <row r="67" spans="2:7" ht="17.25" customHeight="1" x14ac:dyDescent="0.25">
      <c r="B67" s="12">
        <f t="shared" si="4"/>
        <v>5.0499999999999989</v>
      </c>
      <c r="C67" s="66" t="s">
        <v>70</v>
      </c>
      <c r="D67" s="142">
        <v>1</v>
      </c>
      <c r="E67" s="14" t="s">
        <v>60</v>
      </c>
      <c r="F67" s="86"/>
      <c r="G67" s="96"/>
    </row>
    <row r="68" spans="2:7" ht="24" x14ac:dyDescent="0.25">
      <c r="B68" s="12">
        <f t="shared" si="4"/>
        <v>5.0599999999999987</v>
      </c>
      <c r="C68" s="66" t="s">
        <v>53</v>
      </c>
      <c r="D68" s="142">
        <v>1</v>
      </c>
      <c r="E68" s="14" t="s">
        <v>60</v>
      </c>
      <c r="F68" s="86"/>
      <c r="G68" s="96"/>
    </row>
    <row r="69" spans="2:7" ht="15.75" x14ac:dyDescent="0.25">
      <c r="B69" s="12">
        <f t="shared" si="4"/>
        <v>5.0699999999999985</v>
      </c>
      <c r="C69" s="97" t="s">
        <v>71</v>
      </c>
      <c r="D69" s="142">
        <v>1</v>
      </c>
      <c r="E69" s="14" t="s">
        <v>60</v>
      </c>
      <c r="F69" s="86"/>
      <c r="G69" s="78"/>
    </row>
    <row r="70" spans="2:7" ht="28.5" customHeight="1" thickBot="1" x14ac:dyDescent="0.3">
      <c r="B70" s="12">
        <f t="shared" si="4"/>
        <v>5.0799999999999983</v>
      </c>
      <c r="C70" s="83" t="s">
        <v>72</v>
      </c>
      <c r="D70" s="141">
        <v>1</v>
      </c>
      <c r="E70" s="14" t="s">
        <v>60</v>
      </c>
      <c r="F70" s="92"/>
      <c r="G70" s="98"/>
    </row>
    <row r="71" spans="2:7" ht="18.75" thickBot="1" x14ac:dyDescent="0.5">
      <c r="B71" s="8">
        <v>6</v>
      </c>
      <c r="C71" s="55" t="s">
        <v>15</v>
      </c>
      <c r="D71" s="27"/>
      <c r="E71" s="27"/>
      <c r="F71" s="28"/>
      <c r="G71" s="10"/>
    </row>
    <row r="72" spans="2:7" ht="24" x14ac:dyDescent="0.25">
      <c r="B72" s="20">
        <f t="shared" ref="B72:B75" si="5">+B71+0.01</f>
        <v>6.01</v>
      </c>
      <c r="C72" s="110" t="s">
        <v>39</v>
      </c>
      <c r="D72" s="144">
        <v>299.20610999999997</v>
      </c>
      <c r="E72" s="29" t="s">
        <v>11</v>
      </c>
      <c r="F72" s="21"/>
      <c r="G72" s="22"/>
    </row>
    <row r="73" spans="2:7" ht="15.75" x14ac:dyDescent="0.25">
      <c r="B73" s="12">
        <f t="shared" si="5"/>
        <v>6.02</v>
      </c>
      <c r="C73" s="57" t="s">
        <v>33</v>
      </c>
      <c r="D73" s="23">
        <v>248.89325999999997</v>
      </c>
      <c r="E73" s="14" t="s">
        <v>11</v>
      </c>
      <c r="F73" s="17"/>
      <c r="G73" s="18"/>
    </row>
    <row r="74" spans="2:7" ht="15.75" x14ac:dyDescent="0.25">
      <c r="B74" s="12">
        <f t="shared" si="5"/>
        <v>6.0299999999999994</v>
      </c>
      <c r="C74" s="57" t="s">
        <v>29</v>
      </c>
      <c r="D74" s="23">
        <v>5.1920000000000002</v>
      </c>
      <c r="E74" s="16" t="s">
        <v>11</v>
      </c>
      <c r="F74" s="17"/>
      <c r="G74" s="18"/>
    </row>
    <row r="75" spans="2:7" ht="36.75" thickBot="1" x14ac:dyDescent="0.3">
      <c r="B75" s="68">
        <f t="shared" si="5"/>
        <v>6.0399999999999991</v>
      </c>
      <c r="C75" s="105" t="s">
        <v>84</v>
      </c>
      <c r="D75" s="23">
        <v>1</v>
      </c>
      <c r="E75" s="14" t="s">
        <v>60</v>
      </c>
      <c r="F75" s="17"/>
      <c r="G75" s="18"/>
    </row>
    <row r="76" spans="2:7" ht="17.25" thickBot="1" x14ac:dyDescent="0.4">
      <c r="B76" s="8">
        <v>7</v>
      </c>
      <c r="C76" s="55" t="s">
        <v>87</v>
      </c>
      <c r="D76" s="27"/>
      <c r="E76" s="27"/>
      <c r="F76" s="30"/>
      <c r="G76" s="31"/>
    </row>
    <row r="77" spans="2:7" ht="16.5" x14ac:dyDescent="0.35">
      <c r="B77" s="124">
        <f>B76+0.01</f>
        <v>7.01</v>
      </c>
      <c r="C77" s="82" t="s">
        <v>88</v>
      </c>
      <c r="D77" s="87">
        <v>1</v>
      </c>
      <c r="E77" s="76" t="s">
        <v>13</v>
      </c>
      <c r="F77" s="75"/>
      <c r="G77" s="74"/>
    </row>
    <row r="78" spans="2:7" ht="24" x14ac:dyDescent="0.25">
      <c r="B78" s="12">
        <f t="shared" ref="B78:B79" si="6">B77+0.01</f>
        <v>7.02</v>
      </c>
      <c r="C78" s="13" t="s">
        <v>89</v>
      </c>
      <c r="D78" s="111">
        <v>1</v>
      </c>
      <c r="E78" s="16" t="s">
        <v>13</v>
      </c>
      <c r="F78" s="17"/>
      <c r="G78" s="18"/>
    </row>
    <row r="79" spans="2:7" ht="16.5" thickBot="1" x14ac:dyDescent="0.3">
      <c r="B79" s="113">
        <f t="shared" si="6"/>
        <v>7.0299999999999994</v>
      </c>
      <c r="C79" s="114" t="s">
        <v>90</v>
      </c>
      <c r="D79" s="111">
        <v>1</v>
      </c>
      <c r="E79" s="115" t="s">
        <v>13</v>
      </c>
      <c r="F79" s="116"/>
      <c r="G79" s="117"/>
    </row>
    <row r="80" spans="2:7" ht="17.25" thickBot="1" x14ac:dyDescent="0.4">
      <c r="B80" s="8">
        <v>8</v>
      </c>
      <c r="C80" s="55" t="s">
        <v>91</v>
      </c>
      <c r="D80" s="27"/>
      <c r="E80" s="27"/>
      <c r="F80" s="30"/>
      <c r="G80" s="31"/>
    </row>
    <row r="81" spans="2:7" ht="24" x14ac:dyDescent="0.25">
      <c r="B81" s="12">
        <f>B80+0.01</f>
        <v>8.01</v>
      </c>
      <c r="C81" s="13" t="s">
        <v>93</v>
      </c>
      <c r="D81" s="23">
        <v>2</v>
      </c>
      <c r="E81" s="23" t="s">
        <v>13</v>
      </c>
      <c r="F81" s="17"/>
      <c r="G81" s="18"/>
    </row>
    <row r="82" spans="2:7" ht="36" x14ac:dyDescent="0.25">
      <c r="B82" s="12">
        <f>B81+0.01</f>
        <v>8.02</v>
      </c>
      <c r="C82" s="13" t="s">
        <v>94</v>
      </c>
      <c r="D82" s="23">
        <v>2</v>
      </c>
      <c r="E82" s="14" t="s">
        <v>13</v>
      </c>
      <c r="F82" s="17"/>
      <c r="G82" s="18"/>
    </row>
    <row r="83" spans="2:7" ht="24.75" thickBot="1" x14ac:dyDescent="0.3">
      <c r="B83" s="12">
        <f>B82+0.01</f>
        <v>8.0299999999999994</v>
      </c>
      <c r="C83" s="13" t="s">
        <v>92</v>
      </c>
      <c r="D83" s="23">
        <v>90.134399999999999</v>
      </c>
      <c r="E83" s="14" t="s">
        <v>119</v>
      </c>
      <c r="F83" s="17"/>
      <c r="G83" s="18"/>
    </row>
    <row r="84" spans="2:7" ht="17.25" thickBot="1" x14ac:dyDescent="0.4">
      <c r="B84" s="8">
        <v>9</v>
      </c>
      <c r="C84" s="55" t="s">
        <v>95</v>
      </c>
      <c r="D84" s="27"/>
      <c r="E84" s="27"/>
      <c r="F84" s="30"/>
      <c r="G84" s="31"/>
    </row>
    <row r="85" spans="2:7" ht="24" x14ac:dyDescent="0.25">
      <c r="B85" s="20">
        <f>B84+0.01</f>
        <v>9.01</v>
      </c>
      <c r="C85" s="13" t="s">
        <v>96</v>
      </c>
      <c r="D85" s="23">
        <v>5</v>
      </c>
      <c r="E85" s="25" t="s">
        <v>13</v>
      </c>
      <c r="F85" s="17"/>
      <c r="G85" s="18"/>
    </row>
    <row r="86" spans="2:7" ht="24" x14ac:dyDescent="0.25">
      <c r="B86" s="12">
        <f t="shared" ref="B86:B91" si="7">B85+0.01</f>
        <v>9.02</v>
      </c>
      <c r="C86" s="13" t="s">
        <v>97</v>
      </c>
      <c r="D86" s="23">
        <v>3</v>
      </c>
      <c r="E86" s="25" t="s">
        <v>13</v>
      </c>
      <c r="F86" s="15"/>
      <c r="G86" s="84"/>
    </row>
    <row r="87" spans="2:7" ht="24" x14ac:dyDescent="0.25">
      <c r="B87" s="12">
        <f t="shared" si="7"/>
        <v>9.0299999999999994</v>
      </c>
      <c r="C87" s="82" t="s">
        <v>98</v>
      </c>
      <c r="D87" s="111">
        <v>2</v>
      </c>
      <c r="E87" s="125" t="s">
        <v>13</v>
      </c>
      <c r="F87" s="75"/>
      <c r="G87" s="74"/>
    </row>
    <row r="88" spans="2:7" ht="48" x14ac:dyDescent="0.25">
      <c r="B88" s="12">
        <f t="shared" si="7"/>
        <v>9.0399999999999991</v>
      </c>
      <c r="C88" s="82" t="s">
        <v>120</v>
      </c>
      <c r="D88" s="111">
        <v>1</v>
      </c>
      <c r="E88" s="125" t="s">
        <v>60</v>
      </c>
      <c r="F88" s="77"/>
      <c r="G88" s="84"/>
    </row>
    <row r="89" spans="2:7" ht="36" x14ac:dyDescent="0.25">
      <c r="B89" s="12">
        <f t="shared" si="7"/>
        <v>9.0499999999999989</v>
      </c>
      <c r="C89" s="13" t="s">
        <v>99</v>
      </c>
      <c r="D89" s="23">
        <v>1</v>
      </c>
      <c r="E89" s="125" t="s">
        <v>60</v>
      </c>
      <c r="F89" s="17"/>
      <c r="G89" s="18"/>
    </row>
    <row r="90" spans="2:7" ht="36" x14ac:dyDescent="0.25">
      <c r="B90" s="12">
        <f t="shared" si="7"/>
        <v>9.0599999999999987</v>
      </c>
      <c r="C90" s="13" t="s">
        <v>121</v>
      </c>
      <c r="D90" s="23">
        <v>1</v>
      </c>
      <c r="E90" s="25" t="s">
        <v>60</v>
      </c>
      <c r="F90" s="15"/>
      <c r="G90" s="15"/>
    </row>
    <row r="91" spans="2:7" ht="36.75" thickBot="1" x14ac:dyDescent="0.3">
      <c r="B91" s="12">
        <f t="shared" si="7"/>
        <v>9.0699999999999985</v>
      </c>
      <c r="C91" s="82" t="s">
        <v>122</v>
      </c>
      <c r="D91" s="111">
        <v>1</v>
      </c>
      <c r="E91" s="85" t="s">
        <v>60</v>
      </c>
      <c r="F91" s="126"/>
      <c r="G91" s="74"/>
    </row>
    <row r="92" spans="2:7" ht="16.5" customHeight="1" thickBot="1" x14ac:dyDescent="0.35">
      <c r="B92" s="161" t="s">
        <v>103</v>
      </c>
      <c r="C92" s="162"/>
      <c r="D92" s="162"/>
      <c r="E92" s="162"/>
      <c r="F92" s="163"/>
      <c r="G92" s="127"/>
    </row>
    <row r="93" spans="2:7" ht="17.25" customHeight="1" thickBot="1" x14ac:dyDescent="0.3">
      <c r="B93" s="91">
        <v>10</v>
      </c>
      <c r="C93" s="128" t="s">
        <v>104</v>
      </c>
      <c r="D93" s="89"/>
      <c r="E93" s="129"/>
      <c r="F93" s="90"/>
      <c r="G93" s="130"/>
    </row>
    <row r="94" spans="2:7" ht="34.5" customHeight="1" x14ac:dyDescent="0.25">
      <c r="B94" s="11">
        <f>B93+0.01</f>
        <v>10.01</v>
      </c>
      <c r="C94" s="82" t="s">
        <v>105</v>
      </c>
      <c r="D94" s="111">
        <v>1</v>
      </c>
      <c r="E94" s="85" t="s">
        <v>106</v>
      </c>
      <c r="F94" s="131"/>
      <c r="G94" s="132"/>
    </row>
    <row r="95" spans="2:7" ht="31.5" customHeight="1" x14ac:dyDescent="0.25">
      <c r="B95" s="12">
        <f t="shared" ref="B95:B96" si="8">B94+0.01</f>
        <v>10.02</v>
      </c>
      <c r="C95" s="13" t="s">
        <v>107</v>
      </c>
      <c r="D95" s="23">
        <v>1</v>
      </c>
      <c r="E95" s="101" t="s">
        <v>13</v>
      </c>
      <c r="F95" s="24"/>
      <c r="G95" s="133"/>
    </row>
    <row r="96" spans="2:7" ht="38.25" customHeight="1" thickBot="1" x14ac:dyDescent="0.3">
      <c r="B96" s="113">
        <f t="shared" si="8"/>
        <v>10.029999999999999</v>
      </c>
      <c r="C96" s="134" t="s">
        <v>108</v>
      </c>
      <c r="D96" s="143">
        <v>1</v>
      </c>
      <c r="E96" s="135" t="s">
        <v>13</v>
      </c>
      <c r="F96" s="136"/>
      <c r="G96" s="137"/>
    </row>
    <row r="97" spans="2:7" ht="17.25" thickBot="1" x14ac:dyDescent="0.4">
      <c r="B97" s="8">
        <v>12</v>
      </c>
      <c r="C97" s="55" t="s">
        <v>95</v>
      </c>
      <c r="D97" s="27"/>
      <c r="E97" s="138"/>
      <c r="F97" s="30"/>
      <c r="G97" s="31"/>
    </row>
    <row r="98" spans="2:7" ht="42" customHeight="1" x14ac:dyDescent="0.25">
      <c r="B98" s="11">
        <f>B97+0.01</f>
        <v>12.01</v>
      </c>
      <c r="C98" s="82" t="s">
        <v>111</v>
      </c>
      <c r="D98" s="111">
        <v>2</v>
      </c>
      <c r="E98" s="111" t="s">
        <v>13</v>
      </c>
      <c r="F98" s="75"/>
      <c r="G98" s="74"/>
    </row>
    <row r="99" spans="2:7" ht="36" x14ac:dyDescent="0.25">
      <c r="B99" s="11">
        <f t="shared" ref="B99:B100" si="9">B98+0.01</f>
        <v>12.02</v>
      </c>
      <c r="C99" s="82" t="s">
        <v>109</v>
      </c>
      <c r="D99" s="111">
        <v>1</v>
      </c>
      <c r="E99" s="111" t="s">
        <v>13</v>
      </c>
      <c r="F99" s="75"/>
      <c r="G99" s="74"/>
    </row>
    <row r="100" spans="2:7" ht="36.75" thickBot="1" x14ac:dyDescent="0.3">
      <c r="B100" s="11">
        <f t="shared" si="9"/>
        <v>12.03</v>
      </c>
      <c r="C100" s="134" t="s">
        <v>110</v>
      </c>
      <c r="D100" s="143">
        <v>2</v>
      </c>
      <c r="E100" s="135" t="s">
        <v>13</v>
      </c>
      <c r="F100" s="136"/>
      <c r="G100" s="69"/>
    </row>
    <row r="101" spans="2:7" ht="17.25" thickBot="1" x14ac:dyDescent="0.4">
      <c r="B101" s="8">
        <v>13</v>
      </c>
      <c r="C101" s="55" t="s">
        <v>45</v>
      </c>
      <c r="D101" s="27"/>
      <c r="E101" s="27"/>
      <c r="F101" s="80"/>
      <c r="G101" s="10"/>
    </row>
    <row r="102" spans="2:7" ht="17.25" thickBot="1" x14ac:dyDescent="0.4">
      <c r="B102" s="32">
        <f>B101+0.01</f>
        <v>13.01</v>
      </c>
      <c r="C102" s="13" t="s">
        <v>75</v>
      </c>
      <c r="D102" s="112">
        <v>1</v>
      </c>
      <c r="E102" s="14" t="s">
        <v>60</v>
      </c>
      <c r="F102" s="33"/>
      <c r="G102" s="34"/>
    </row>
    <row r="103" spans="2:7" ht="17.25" thickBot="1" x14ac:dyDescent="0.4">
      <c r="B103" s="157" t="s">
        <v>16</v>
      </c>
      <c r="C103" s="158"/>
      <c r="D103" s="158"/>
      <c r="E103" s="158"/>
      <c r="F103" s="158"/>
      <c r="G103" s="35">
        <f>G101+G13</f>
        <v>0</v>
      </c>
    </row>
    <row r="104" spans="2:7" ht="16.5" x14ac:dyDescent="0.35">
      <c r="B104" s="36">
        <f>+B101+1</f>
        <v>14</v>
      </c>
      <c r="C104" s="58" t="s">
        <v>17</v>
      </c>
      <c r="D104" s="87">
        <v>10</v>
      </c>
      <c r="E104" s="37" t="s">
        <v>18</v>
      </c>
      <c r="F104" s="38"/>
      <c r="G104" s="39">
        <f>G103*D104/100</f>
        <v>0</v>
      </c>
    </row>
    <row r="105" spans="2:7" ht="16.5" x14ac:dyDescent="0.35">
      <c r="B105" s="40">
        <f>B104+0.01</f>
        <v>14.01</v>
      </c>
      <c r="C105" s="59" t="s">
        <v>19</v>
      </c>
      <c r="D105" s="88">
        <v>3</v>
      </c>
      <c r="E105" s="26" t="s">
        <v>18</v>
      </c>
      <c r="F105" s="41"/>
      <c r="G105" s="42">
        <f>G103*D105/100</f>
        <v>0</v>
      </c>
    </row>
    <row r="106" spans="2:7" ht="17.25" thickBot="1" x14ac:dyDescent="0.4">
      <c r="B106" s="79">
        <f>B105+0.01</f>
        <v>14.02</v>
      </c>
      <c r="C106" s="59" t="s">
        <v>20</v>
      </c>
      <c r="D106" s="88">
        <v>4</v>
      </c>
      <c r="E106" s="26" t="s">
        <v>18</v>
      </c>
      <c r="F106" s="41"/>
      <c r="G106" s="42">
        <f>G103*D106/100</f>
        <v>0</v>
      </c>
    </row>
    <row r="107" spans="2:7" ht="17.25" thickBot="1" x14ac:dyDescent="0.4">
      <c r="B107" s="159" t="s">
        <v>21</v>
      </c>
      <c r="C107" s="160"/>
      <c r="D107" s="160"/>
      <c r="E107" s="160"/>
      <c r="F107" s="160"/>
      <c r="G107" s="35">
        <f>SUM(G103:G106)</f>
        <v>0</v>
      </c>
    </row>
    <row r="108" spans="2:7" ht="16.5" x14ac:dyDescent="0.35">
      <c r="B108" s="36">
        <f>+B104+1</f>
        <v>15</v>
      </c>
      <c r="C108" s="58" t="s">
        <v>22</v>
      </c>
      <c r="D108" s="87">
        <v>10</v>
      </c>
      <c r="E108" s="37" t="s">
        <v>18</v>
      </c>
      <c r="F108" s="38"/>
      <c r="G108" s="39">
        <f>G107*D108/100</f>
        <v>0</v>
      </c>
    </row>
    <row r="109" spans="2:7" ht="16.5" x14ac:dyDescent="0.35">
      <c r="B109" s="43">
        <f>+B108+1</f>
        <v>16</v>
      </c>
      <c r="C109" s="59" t="s">
        <v>23</v>
      </c>
      <c r="D109" s="88">
        <v>18</v>
      </c>
      <c r="E109" s="26" t="s">
        <v>18</v>
      </c>
      <c r="F109" s="41"/>
      <c r="G109" s="42">
        <f>D109*G108/100</f>
        <v>0</v>
      </c>
    </row>
    <row r="110" spans="2:7" ht="16.5" thickBot="1" x14ac:dyDescent="0.35">
      <c r="B110" s="44"/>
      <c r="C110" s="60"/>
      <c r="D110" s="60"/>
      <c r="E110" s="60"/>
      <c r="F110" s="45"/>
      <c r="G110" s="46"/>
    </row>
    <row r="111" spans="2:7" ht="16.5" thickBot="1" x14ac:dyDescent="0.35">
      <c r="B111" s="47"/>
      <c r="C111" s="61"/>
      <c r="D111" s="61"/>
      <c r="E111" s="61"/>
      <c r="F111" s="48" t="s">
        <v>24</v>
      </c>
      <c r="G111" s="49">
        <v>2090224.0767593626</v>
      </c>
    </row>
    <row r="112" spans="2:7" ht="16.5" thickBot="1" x14ac:dyDescent="0.35">
      <c r="B112" s="1"/>
      <c r="C112" s="54"/>
      <c r="D112" s="54"/>
      <c r="E112" s="54"/>
      <c r="F112" s="2"/>
      <c r="G112" s="2"/>
    </row>
    <row r="113" spans="2:7" ht="30.75" thickBot="1" x14ac:dyDescent="0.3">
      <c r="B113" s="106" t="s">
        <v>59</v>
      </c>
      <c r="C113" s="139" t="s">
        <v>112</v>
      </c>
      <c r="D113" s="107"/>
      <c r="E113" s="107"/>
      <c r="F113" s="107"/>
      <c r="G113" s="108"/>
    </row>
    <row r="114" spans="2:7" ht="15.75" x14ac:dyDescent="0.3">
      <c r="B114" s="54"/>
      <c r="C114" s="50"/>
      <c r="D114" s="50"/>
      <c r="E114" s="50"/>
      <c r="F114" s="50"/>
      <c r="G114" s="50"/>
    </row>
    <row r="115" spans="2:7" ht="15.75" x14ac:dyDescent="0.3">
      <c r="B115" s="1"/>
      <c r="C115" s="51"/>
      <c r="D115" s="62"/>
      <c r="E115" s="54"/>
      <c r="F115" s="147"/>
      <c r="G115" s="147"/>
    </row>
    <row r="116" spans="2:7" ht="15.75" x14ac:dyDescent="0.3">
      <c r="B116" s="54"/>
      <c r="C116" s="51" t="s">
        <v>25</v>
      </c>
      <c r="D116" s="62"/>
      <c r="E116" s="54"/>
      <c r="F116" s="147" t="s">
        <v>26</v>
      </c>
      <c r="G116" s="147"/>
    </row>
    <row r="117" spans="2:7" ht="15.75" x14ac:dyDescent="0.3">
      <c r="B117" s="54"/>
      <c r="C117" s="52" t="s">
        <v>124</v>
      </c>
      <c r="D117" s="52"/>
      <c r="E117" s="54"/>
      <c r="F117" s="153" t="s">
        <v>125</v>
      </c>
      <c r="G117" s="153"/>
    </row>
    <row r="118" spans="2:7" ht="15.75" x14ac:dyDescent="0.3">
      <c r="B118" s="50"/>
      <c r="C118" s="51" t="s">
        <v>126</v>
      </c>
      <c r="D118" s="51"/>
      <c r="E118" s="54"/>
      <c r="F118" s="146" t="s">
        <v>127</v>
      </c>
      <c r="G118" s="146"/>
    </row>
    <row r="119" spans="2:7" ht="15.75" x14ac:dyDescent="0.3">
      <c r="B119" s="50"/>
      <c r="C119" s="50"/>
      <c r="D119" s="50"/>
      <c r="E119" s="50"/>
      <c r="F119" s="54"/>
      <c r="G119" s="50"/>
    </row>
    <row r="120" spans="2:7" ht="15.75" x14ac:dyDescent="0.3">
      <c r="C120" s="147" t="s">
        <v>26</v>
      </c>
      <c r="D120" s="147"/>
      <c r="E120" s="147"/>
      <c r="F120" s="147"/>
      <c r="G120" s="50"/>
    </row>
    <row r="121" spans="2:7" ht="15.75" x14ac:dyDescent="0.3">
      <c r="C121" s="148" t="s">
        <v>128</v>
      </c>
      <c r="D121" s="148"/>
      <c r="E121" s="148"/>
      <c r="F121" s="148"/>
      <c r="G121" s="2"/>
    </row>
    <row r="122" spans="2:7" x14ac:dyDescent="0.25">
      <c r="C122" s="149" t="s">
        <v>129</v>
      </c>
      <c r="D122" s="149"/>
      <c r="E122" s="149"/>
      <c r="F122" s="149"/>
      <c r="G122" s="145"/>
    </row>
  </sheetData>
  <mergeCells count="12">
    <mergeCell ref="F118:G118"/>
    <mergeCell ref="C120:F120"/>
    <mergeCell ref="C121:F121"/>
    <mergeCell ref="C122:F122"/>
    <mergeCell ref="B13:F13"/>
    <mergeCell ref="F117:G117"/>
    <mergeCell ref="B14:F14"/>
    <mergeCell ref="B103:F103"/>
    <mergeCell ref="B107:F107"/>
    <mergeCell ref="F115:G115"/>
    <mergeCell ref="F116:G116"/>
    <mergeCell ref="B92:F92"/>
  </mergeCells>
  <pageMargins left="0.7" right="0.7" top="0.75" bottom="0.75" header="0.3" footer="0.3"/>
  <pageSetup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Leisa Nathalie Santos Gil</cp:lastModifiedBy>
  <cp:lastPrinted>2019-09-10T13:38:42Z</cp:lastPrinted>
  <dcterms:created xsi:type="dcterms:W3CDTF">2017-08-11T12:21:01Z</dcterms:created>
  <dcterms:modified xsi:type="dcterms:W3CDTF">2020-10-08T01:33:57Z</dcterms:modified>
</cp:coreProperties>
</file>